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2. Statement of Financial Position\"/>
    </mc:Choice>
  </mc:AlternateContent>
  <xr:revisionPtr revIDLastSave="0" documentId="8_{64D3ED5D-9DD4-42D9-94D0-5BC888C04F3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'DC16'!$A$1:$AA$62</definedName>
    <definedName name="_xlnm.Print_Area" localSheetId="10">'DC18'!$A$1:$AA$62</definedName>
    <definedName name="_xlnm.Print_Area" localSheetId="17">'DC19'!$A$1:$AA$62</definedName>
    <definedName name="_xlnm.Print_Area" localSheetId="22">'DC20'!$A$1:$AA$62</definedName>
    <definedName name="_xlnm.Print_Area" localSheetId="1">'FS161'!$A$1:$AA$62</definedName>
    <definedName name="_xlnm.Print_Area" localSheetId="2">'FS162'!$A$1:$AA$62</definedName>
    <definedName name="_xlnm.Print_Area" localSheetId="3">'FS163'!$A$1:$AA$62</definedName>
    <definedName name="_xlnm.Print_Area" localSheetId="5">'FS181'!$A$1:$AA$62</definedName>
    <definedName name="_xlnm.Print_Area" localSheetId="6">'FS182'!$A$1:$AA$62</definedName>
    <definedName name="_xlnm.Print_Area" localSheetId="7">'FS183'!$A$1:$AA$62</definedName>
    <definedName name="_xlnm.Print_Area" localSheetId="8">'FS184'!$A$1:$AA$62</definedName>
    <definedName name="_xlnm.Print_Area" localSheetId="9">'FS185'!$A$1:$AA$62</definedName>
    <definedName name="_xlnm.Print_Area" localSheetId="11">'FS191'!$A$1:$AA$62</definedName>
    <definedName name="_xlnm.Print_Area" localSheetId="12">'FS192'!$A$1:$AA$62</definedName>
    <definedName name="_xlnm.Print_Area" localSheetId="13">'FS193'!$A$1:$AA$62</definedName>
    <definedName name="_xlnm.Print_Area" localSheetId="14">'FS194'!$A$1:$AA$62</definedName>
    <definedName name="_xlnm.Print_Area" localSheetId="15">'FS195'!$A$1:$AA$62</definedName>
    <definedName name="_xlnm.Print_Area" localSheetId="16">'FS196'!$A$1:$AA$62</definedName>
    <definedName name="_xlnm.Print_Area" localSheetId="18">'FS201'!$A$1:$AA$62</definedName>
    <definedName name="_xlnm.Print_Area" localSheetId="19">'FS203'!$A$1:$AA$62</definedName>
    <definedName name="_xlnm.Print_Area" localSheetId="20">'FS204'!$A$1:$AA$62</definedName>
    <definedName name="_xlnm.Print_Area" localSheetId="21">'FS205'!$A$1:$AA$62</definedName>
    <definedName name="_xlnm.Print_Area" localSheetId="0">MAN!$A$1:$AA$62</definedName>
    <definedName name="_xlnm.Print_Area" localSheetId="23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O45" i="2"/>
  <c r="I45" i="2"/>
  <c r="G45" i="2"/>
  <c r="AA44" i="2"/>
  <c r="Y44" i="2"/>
  <c r="X44" i="2"/>
  <c r="W44" i="2"/>
  <c r="V44" i="2"/>
  <c r="U44" i="2"/>
  <c r="T44" i="2"/>
  <c r="S44" i="2"/>
  <c r="R44" i="2"/>
  <c r="Q44" i="2"/>
  <c r="Q45" i="2" s="1"/>
  <c r="P44" i="2"/>
  <c r="O44" i="2"/>
  <c r="N44" i="2"/>
  <c r="M44" i="2"/>
  <c r="L44" i="2"/>
  <c r="K44" i="2"/>
  <c r="J44" i="2"/>
  <c r="I44" i="2"/>
  <c r="H44" i="2"/>
  <c r="H45" i="2" s="1"/>
  <c r="G44" i="2"/>
  <c r="F44" i="2"/>
  <c r="E44" i="2"/>
  <c r="D44" i="2"/>
  <c r="C44" i="2"/>
  <c r="AA38" i="2"/>
  <c r="Y38" i="2"/>
  <c r="Y45" i="2" s="1"/>
  <c r="X38" i="2"/>
  <c r="Z38" i="2" s="1"/>
  <c r="W38" i="2"/>
  <c r="V38" i="2"/>
  <c r="U38" i="2"/>
  <c r="T38" i="2"/>
  <c r="T45" i="2" s="1"/>
  <c r="S38" i="2"/>
  <c r="R38" i="2"/>
  <c r="Q38" i="2"/>
  <c r="P38" i="2"/>
  <c r="O38" i="2"/>
  <c r="N38" i="2"/>
  <c r="N45" i="2" s="1"/>
  <c r="M38" i="2"/>
  <c r="M45" i="2" s="1"/>
  <c r="L38" i="2"/>
  <c r="L45" i="2" s="1"/>
  <c r="K38" i="2"/>
  <c r="K45" i="2" s="1"/>
  <c r="J38" i="2"/>
  <c r="J45" i="2" s="1"/>
  <c r="I38" i="2"/>
  <c r="H38" i="2"/>
  <c r="G38" i="2"/>
  <c r="F38" i="2"/>
  <c r="F45" i="2" s="1"/>
  <c r="E38" i="2"/>
  <c r="D38" i="2"/>
  <c r="D45" i="2" s="1"/>
  <c r="C38" i="2"/>
  <c r="C45" i="2" s="1"/>
  <c r="Y27" i="2"/>
  <c r="Y46" i="2" s="1"/>
  <c r="T27" i="2"/>
  <c r="R27" i="2"/>
  <c r="Q27" i="2"/>
  <c r="L27" i="2"/>
  <c r="D27" i="2"/>
  <c r="AA26" i="2"/>
  <c r="Y26" i="2"/>
  <c r="X26" i="2"/>
  <c r="Z26" i="2" s="1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AA27" i="2" s="1"/>
  <c r="Y14" i="2"/>
  <c r="X14" i="2"/>
  <c r="X27" i="2" s="1"/>
  <c r="W14" i="2"/>
  <c r="W27" i="2" s="1"/>
  <c r="V14" i="2"/>
  <c r="U14" i="2"/>
  <c r="T14" i="2"/>
  <c r="S14" i="2"/>
  <c r="R14" i="2"/>
  <c r="Q14" i="2"/>
  <c r="P14" i="2"/>
  <c r="P27" i="2" s="1"/>
  <c r="O14" i="2"/>
  <c r="N14" i="2"/>
  <c r="N27" i="2" s="1"/>
  <c r="N46" i="2" s="1"/>
  <c r="M14" i="2"/>
  <c r="M27" i="2" s="1"/>
  <c r="M46" i="2" s="1"/>
  <c r="L14" i="2"/>
  <c r="K14" i="2"/>
  <c r="J14" i="2"/>
  <c r="I14" i="2"/>
  <c r="I27" i="2" s="1"/>
  <c r="I46" i="2" s="1"/>
  <c r="H14" i="2"/>
  <c r="H27" i="2" s="1"/>
  <c r="G14" i="2"/>
  <c r="G27" i="2" s="1"/>
  <c r="F14" i="2"/>
  <c r="E14" i="2"/>
  <c r="E27" i="2" s="1"/>
  <c r="D14" i="2"/>
  <c r="C14" i="2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W45" i="3"/>
  <c r="N45" i="3"/>
  <c r="AA44" i="3"/>
  <c r="Z44" i="3"/>
  <c r="Y44" i="3"/>
  <c r="Y45" i="3" s="1"/>
  <c r="X44" i="3"/>
  <c r="W44" i="3"/>
  <c r="V44" i="3"/>
  <c r="V45" i="3" s="1"/>
  <c r="U44" i="3"/>
  <c r="T44" i="3"/>
  <c r="S44" i="3"/>
  <c r="R44" i="3"/>
  <c r="Q44" i="3"/>
  <c r="P44" i="3"/>
  <c r="P45" i="3" s="1"/>
  <c r="O44" i="3"/>
  <c r="N44" i="3"/>
  <c r="M44" i="3"/>
  <c r="L44" i="3"/>
  <c r="K44" i="3"/>
  <c r="J44" i="3"/>
  <c r="I44" i="3"/>
  <c r="H44" i="3"/>
  <c r="G44" i="3"/>
  <c r="F44" i="3"/>
  <c r="F45" i="3" s="1"/>
  <c r="E44" i="3"/>
  <c r="D44" i="3"/>
  <c r="C44" i="3"/>
  <c r="AA38" i="3"/>
  <c r="Y38" i="3"/>
  <c r="X38" i="3"/>
  <c r="W38" i="3"/>
  <c r="V38" i="3"/>
  <c r="U38" i="3"/>
  <c r="U45" i="3" s="1"/>
  <c r="T38" i="3"/>
  <c r="T45" i="3" s="1"/>
  <c r="S38" i="3"/>
  <c r="R38" i="3"/>
  <c r="R45" i="3" s="1"/>
  <c r="Q38" i="3"/>
  <c r="Q45" i="3" s="1"/>
  <c r="P38" i="3"/>
  <c r="O38" i="3"/>
  <c r="N38" i="3"/>
  <c r="M38" i="3"/>
  <c r="L38" i="3"/>
  <c r="L45" i="3" s="1"/>
  <c r="K38" i="3"/>
  <c r="K45" i="3" s="1"/>
  <c r="J38" i="3"/>
  <c r="J45" i="3" s="1"/>
  <c r="I38" i="3"/>
  <c r="I45" i="3" s="1"/>
  <c r="H38" i="3"/>
  <c r="G38" i="3"/>
  <c r="G45" i="3" s="1"/>
  <c r="F38" i="3"/>
  <c r="E38" i="3"/>
  <c r="D38" i="3"/>
  <c r="C38" i="3"/>
  <c r="D27" i="3"/>
  <c r="AA26" i="3"/>
  <c r="Z26" i="3"/>
  <c r="Y26" i="3"/>
  <c r="X26" i="3"/>
  <c r="W26" i="3"/>
  <c r="V26" i="3"/>
  <c r="U26" i="3"/>
  <c r="T26" i="3"/>
  <c r="S26" i="3"/>
  <c r="R26" i="3"/>
  <c r="R27" i="3" s="1"/>
  <c r="Q26" i="3"/>
  <c r="Q27" i="3" s="1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Y14" i="3"/>
  <c r="Y27" i="3" s="1"/>
  <c r="Y46" i="3" s="1"/>
  <c r="X14" i="3"/>
  <c r="W14" i="3"/>
  <c r="W27" i="3" s="1"/>
  <c r="W46" i="3" s="1"/>
  <c r="V14" i="3"/>
  <c r="U14" i="3"/>
  <c r="T14" i="3"/>
  <c r="S14" i="3"/>
  <c r="R14" i="3"/>
  <c r="Q14" i="3"/>
  <c r="P14" i="3"/>
  <c r="O14" i="3"/>
  <c r="O27" i="3" s="1"/>
  <c r="N14" i="3"/>
  <c r="N27" i="3" s="1"/>
  <c r="M14" i="3"/>
  <c r="M27" i="3" s="1"/>
  <c r="L14" i="3"/>
  <c r="L27" i="3" s="1"/>
  <c r="K14" i="3"/>
  <c r="J14" i="3"/>
  <c r="J27" i="3" s="1"/>
  <c r="I14" i="3"/>
  <c r="I27" i="3" s="1"/>
  <c r="H14" i="3"/>
  <c r="G14" i="3"/>
  <c r="F14" i="3"/>
  <c r="E14" i="3"/>
  <c r="E27" i="3" s="1"/>
  <c r="D14" i="3"/>
  <c r="C14" i="3"/>
  <c r="AA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Y45" i="4"/>
  <c r="W45" i="4"/>
  <c r="N45" i="4"/>
  <c r="M45" i="4"/>
  <c r="E45" i="4"/>
  <c r="AA44" i="4"/>
  <c r="Z44" i="4"/>
  <c r="Y44" i="4"/>
  <c r="X44" i="4"/>
  <c r="W44" i="4"/>
  <c r="V44" i="4"/>
  <c r="U44" i="4"/>
  <c r="T44" i="4"/>
  <c r="S44" i="4"/>
  <c r="R44" i="4"/>
  <c r="Q44" i="4"/>
  <c r="Q45" i="4" s="1"/>
  <c r="P44" i="4"/>
  <c r="P45" i="4" s="1"/>
  <c r="O44" i="4"/>
  <c r="N44" i="4"/>
  <c r="M44" i="4"/>
  <c r="L44" i="4"/>
  <c r="K44" i="4"/>
  <c r="J44" i="4"/>
  <c r="I44" i="4"/>
  <c r="H44" i="4"/>
  <c r="G44" i="4"/>
  <c r="G45" i="4" s="1"/>
  <c r="F44" i="4"/>
  <c r="F45" i="4" s="1"/>
  <c r="E44" i="4"/>
  <c r="D44" i="4"/>
  <c r="C44" i="4"/>
  <c r="AA38" i="4"/>
  <c r="AA45" i="4" s="1"/>
  <c r="Y38" i="4"/>
  <c r="X38" i="4"/>
  <c r="W38" i="4"/>
  <c r="V38" i="4"/>
  <c r="U38" i="4"/>
  <c r="U45" i="4" s="1"/>
  <c r="T38" i="4"/>
  <c r="T45" i="4" s="1"/>
  <c r="S38" i="4"/>
  <c r="S45" i="4" s="1"/>
  <c r="R38" i="4"/>
  <c r="R45" i="4" s="1"/>
  <c r="Q38" i="4"/>
  <c r="P38" i="4"/>
  <c r="O38" i="4"/>
  <c r="O45" i="4" s="1"/>
  <c r="N38" i="4"/>
  <c r="M38" i="4"/>
  <c r="L38" i="4"/>
  <c r="L45" i="4" s="1"/>
  <c r="K38" i="4"/>
  <c r="K45" i="4" s="1"/>
  <c r="J38" i="4"/>
  <c r="I38" i="4"/>
  <c r="I45" i="4" s="1"/>
  <c r="H38" i="4"/>
  <c r="G38" i="4"/>
  <c r="F38" i="4"/>
  <c r="E38" i="4"/>
  <c r="D38" i="4"/>
  <c r="C38" i="4"/>
  <c r="C45" i="4" s="1"/>
  <c r="Z27" i="4"/>
  <c r="Y27" i="4"/>
  <c r="X27" i="4"/>
  <c r="T27" i="4"/>
  <c r="R27" i="4"/>
  <c r="Q27" i="4"/>
  <c r="P27" i="4"/>
  <c r="P46" i="4" s="1"/>
  <c r="I27" i="4"/>
  <c r="AA26" i="4"/>
  <c r="Y26" i="4"/>
  <c r="X26" i="4"/>
  <c r="Z26" i="4" s="1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K27" i="4" s="1"/>
  <c r="J26" i="4"/>
  <c r="I26" i="4"/>
  <c r="H26" i="4"/>
  <c r="G26" i="4"/>
  <c r="F26" i="4"/>
  <c r="E26" i="4"/>
  <c r="D26" i="4"/>
  <c r="C26" i="4"/>
  <c r="C27" i="4" s="1"/>
  <c r="AA14" i="4"/>
  <c r="Z14" i="4"/>
  <c r="Y14" i="4"/>
  <c r="X14" i="4"/>
  <c r="W14" i="4"/>
  <c r="V14" i="4"/>
  <c r="V27" i="4" s="1"/>
  <c r="U14" i="4"/>
  <c r="T14" i="4"/>
  <c r="S14" i="4"/>
  <c r="R14" i="4"/>
  <c r="Q14" i="4"/>
  <c r="P14" i="4"/>
  <c r="O14" i="4"/>
  <c r="O27" i="4" s="1"/>
  <c r="N14" i="4"/>
  <c r="M14" i="4"/>
  <c r="L14" i="4"/>
  <c r="K14" i="4"/>
  <c r="J14" i="4"/>
  <c r="J27" i="4" s="1"/>
  <c r="I14" i="4"/>
  <c r="H14" i="4"/>
  <c r="H27" i="4" s="1"/>
  <c r="G14" i="4"/>
  <c r="G27" i="4" s="1"/>
  <c r="F14" i="4"/>
  <c r="F27" i="4" s="1"/>
  <c r="E14" i="4"/>
  <c r="E27" i="4" s="1"/>
  <c r="D14" i="4"/>
  <c r="D27" i="4" s="1"/>
  <c r="C14" i="4"/>
  <c r="AA51" i="5"/>
  <c r="Y51" i="5"/>
  <c r="X51" i="5"/>
  <c r="Z51" i="5" s="1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W45" i="5"/>
  <c r="Q45" i="5"/>
  <c r="O45" i="5"/>
  <c r="N45" i="5"/>
  <c r="M45" i="5"/>
  <c r="I45" i="5"/>
  <c r="E45" i="5"/>
  <c r="AA44" i="5"/>
  <c r="Y44" i="5"/>
  <c r="X44" i="5"/>
  <c r="W44" i="5"/>
  <c r="V44" i="5"/>
  <c r="V45" i="5" s="1"/>
  <c r="U44" i="5"/>
  <c r="U45" i="5" s="1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Y38" i="5"/>
  <c r="Y45" i="5" s="1"/>
  <c r="X38" i="5"/>
  <c r="Z38" i="5" s="1"/>
  <c r="W38" i="5"/>
  <c r="V38" i="5"/>
  <c r="U38" i="5"/>
  <c r="T38" i="5"/>
  <c r="T45" i="5" s="1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G45" i="5" s="1"/>
  <c r="F38" i="5"/>
  <c r="F45" i="5" s="1"/>
  <c r="E38" i="5"/>
  <c r="D38" i="5"/>
  <c r="D45" i="5" s="1"/>
  <c r="C38" i="5"/>
  <c r="C45" i="5" s="1"/>
  <c r="Z27" i="5"/>
  <c r="Y27" i="5"/>
  <c r="X27" i="5"/>
  <c r="P27" i="5"/>
  <c r="I27" i="5"/>
  <c r="I46" i="5" s="1"/>
  <c r="D27" i="5"/>
  <c r="AA26" i="5"/>
  <c r="AA27" i="5" s="1"/>
  <c r="Y26" i="5"/>
  <c r="X26" i="5"/>
  <c r="Z26" i="5" s="1"/>
  <c r="W26" i="5"/>
  <c r="V26" i="5"/>
  <c r="U26" i="5"/>
  <c r="T26" i="5"/>
  <c r="S26" i="5"/>
  <c r="S27" i="5" s="1"/>
  <c r="R26" i="5"/>
  <c r="Q26" i="5"/>
  <c r="Q27" i="5" s="1"/>
  <c r="P26" i="5"/>
  <c r="O26" i="5"/>
  <c r="N26" i="5"/>
  <c r="M26" i="5"/>
  <c r="L26" i="5"/>
  <c r="K26" i="5"/>
  <c r="K27" i="5" s="1"/>
  <c r="J26" i="5"/>
  <c r="I26" i="5"/>
  <c r="H26" i="5"/>
  <c r="G26" i="5"/>
  <c r="F26" i="5"/>
  <c r="E26" i="5"/>
  <c r="D26" i="5"/>
  <c r="C26" i="5"/>
  <c r="AA14" i="5"/>
  <c r="Y14" i="5"/>
  <c r="X14" i="5"/>
  <c r="Z14" i="5" s="1"/>
  <c r="W14" i="5"/>
  <c r="W27" i="5" s="1"/>
  <c r="V14" i="5"/>
  <c r="V27" i="5" s="1"/>
  <c r="U14" i="5"/>
  <c r="T14" i="5"/>
  <c r="T27" i="5" s="1"/>
  <c r="S14" i="5"/>
  <c r="R14" i="5"/>
  <c r="R27" i="5" s="1"/>
  <c r="Q14" i="5"/>
  <c r="P14" i="5"/>
  <c r="O14" i="5"/>
  <c r="N14" i="5"/>
  <c r="N27" i="5" s="1"/>
  <c r="N46" i="5" s="1"/>
  <c r="M14" i="5"/>
  <c r="L14" i="5"/>
  <c r="L27" i="5" s="1"/>
  <c r="K14" i="5"/>
  <c r="J14" i="5"/>
  <c r="J27" i="5" s="1"/>
  <c r="I14" i="5"/>
  <c r="H14" i="5"/>
  <c r="H27" i="5" s="1"/>
  <c r="G14" i="5"/>
  <c r="F14" i="5"/>
  <c r="E14" i="5"/>
  <c r="D14" i="5"/>
  <c r="C14" i="5"/>
  <c r="AA51" i="6"/>
  <c r="Y51" i="6"/>
  <c r="X51" i="6"/>
  <c r="Z51" i="6" s="1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W45" i="6"/>
  <c r="Q45" i="6"/>
  <c r="M45" i="6"/>
  <c r="AA44" i="6"/>
  <c r="Z44" i="6"/>
  <c r="Y44" i="6"/>
  <c r="X44" i="6"/>
  <c r="W44" i="6"/>
  <c r="V44" i="6"/>
  <c r="V45" i="6" s="1"/>
  <c r="U44" i="6"/>
  <c r="T44" i="6"/>
  <c r="S44" i="6"/>
  <c r="R44" i="6"/>
  <c r="Q44" i="6"/>
  <c r="P44" i="6"/>
  <c r="P45" i="6" s="1"/>
  <c r="O44" i="6"/>
  <c r="O45" i="6" s="1"/>
  <c r="N44" i="6"/>
  <c r="M44" i="6"/>
  <c r="L44" i="6"/>
  <c r="K44" i="6"/>
  <c r="J44" i="6"/>
  <c r="I44" i="6"/>
  <c r="H44" i="6"/>
  <c r="G44" i="6"/>
  <c r="F44" i="6"/>
  <c r="E44" i="6"/>
  <c r="E45" i="6" s="1"/>
  <c r="D44" i="6"/>
  <c r="C44" i="6"/>
  <c r="AA38" i="6"/>
  <c r="Y38" i="6"/>
  <c r="X38" i="6"/>
  <c r="Z38" i="6" s="1"/>
  <c r="W38" i="6"/>
  <c r="V38" i="6"/>
  <c r="U38" i="6"/>
  <c r="U45" i="6" s="1"/>
  <c r="T38" i="6"/>
  <c r="T45" i="6" s="1"/>
  <c r="S38" i="6"/>
  <c r="S45" i="6" s="1"/>
  <c r="R38" i="6"/>
  <c r="R45" i="6" s="1"/>
  <c r="Q38" i="6"/>
  <c r="P38" i="6"/>
  <c r="O38" i="6"/>
  <c r="N38" i="6"/>
  <c r="M38" i="6"/>
  <c r="L38" i="6"/>
  <c r="L45" i="6" s="1"/>
  <c r="K38" i="6"/>
  <c r="K45" i="6" s="1"/>
  <c r="J38" i="6"/>
  <c r="J45" i="6" s="1"/>
  <c r="I38" i="6"/>
  <c r="I45" i="6" s="1"/>
  <c r="H38" i="6"/>
  <c r="G38" i="6"/>
  <c r="G45" i="6" s="1"/>
  <c r="F38" i="6"/>
  <c r="E38" i="6"/>
  <c r="D38" i="6"/>
  <c r="C38" i="6"/>
  <c r="L27" i="6"/>
  <c r="H27" i="6"/>
  <c r="AA26" i="6"/>
  <c r="AA27" i="6" s="1"/>
  <c r="Y26" i="6"/>
  <c r="X26" i="6"/>
  <c r="W26" i="6"/>
  <c r="V26" i="6"/>
  <c r="U26" i="6"/>
  <c r="T26" i="6"/>
  <c r="S26" i="6"/>
  <c r="S27" i="6" s="1"/>
  <c r="S46" i="6" s="1"/>
  <c r="R26" i="6"/>
  <c r="R27" i="6" s="1"/>
  <c r="R46" i="6" s="1"/>
  <c r="Q26" i="6"/>
  <c r="Q27" i="6" s="1"/>
  <c r="Q46" i="6" s="1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Y14" i="6"/>
  <c r="X14" i="6"/>
  <c r="W14" i="6"/>
  <c r="W27" i="6" s="1"/>
  <c r="W46" i="6" s="1"/>
  <c r="V14" i="6"/>
  <c r="V27" i="6" s="1"/>
  <c r="V46" i="6" s="1"/>
  <c r="U14" i="6"/>
  <c r="T14" i="6"/>
  <c r="S14" i="6"/>
  <c r="R14" i="6"/>
  <c r="Q14" i="6"/>
  <c r="P14" i="6"/>
  <c r="P27" i="6" s="1"/>
  <c r="P46" i="6" s="1"/>
  <c r="O14" i="6"/>
  <c r="O27" i="6" s="1"/>
  <c r="N14" i="6"/>
  <c r="N27" i="6" s="1"/>
  <c r="M14" i="6"/>
  <c r="L14" i="6"/>
  <c r="K14" i="6"/>
  <c r="J14" i="6"/>
  <c r="J27" i="6" s="1"/>
  <c r="J46" i="6" s="1"/>
  <c r="I14" i="6"/>
  <c r="H14" i="6"/>
  <c r="G14" i="6"/>
  <c r="F14" i="6"/>
  <c r="E14" i="6"/>
  <c r="D14" i="6"/>
  <c r="D27" i="6" s="1"/>
  <c r="C14" i="6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W45" i="7"/>
  <c r="U45" i="7"/>
  <c r="AA44" i="7"/>
  <c r="Y44" i="7"/>
  <c r="Y45" i="7" s="1"/>
  <c r="X44" i="7"/>
  <c r="W44" i="7"/>
  <c r="V44" i="7"/>
  <c r="V45" i="7" s="1"/>
  <c r="U44" i="7"/>
  <c r="T44" i="7"/>
  <c r="S44" i="7"/>
  <c r="R44" i="7"/>
  <c r="Q44" i="7"/>
  <c r="P44" i="7"/>
  <c r="O44" i="7"/>
  <c r="N44" i="7"/>
  <c r="M44" i="7"/>
  <c r="M45" i="7" s="1"/>
  <c r="L44" i="7"/>
  <c r="K44" i="7"/>
  <c r="J44" i="7"/>
  <c r="I44" i="7"/>
  <c r="H44" i="7"/>
  <c r="G44" i="7"/>
  <c r="F44" i="7"/>
  <c r="F45" i="7" s="1"/>
  <c r="E44" i="7"/>
  <c r="D44" i="7"/>
  <c r="C44" i="7"/>
  <c r="AA38" i="7"/>
  <c r="AA45" i="7" s="1"/>
  <c r="Y38" i="7"/>
  <c r="X38" i="7"/>
  <c r="W38" i="7"/>
  <c r="V38" i="7"/>
  <c r="U38" i="7"/>
  <c r="T38" i="7"/>
  <c r="T45" i="7" s="1"/>
  <c r="S38" i="7"/>
  <c r="S45" i="7" s="1"/>
  <c r="R38" i="7"/>
  <c r="Q38" i="7"/>
  <c r="P38" i="7"/>
  <c r="O38" i="7"/>
  <c r="O45" i="7" s="1"/>
  <c r="N38" i="7"/>
  <c r="M38" i="7"/>
  <c r="L38" i="7"/>
  <c r="K38" i="7"/>
  <c r="K45" i="7" s="1"/>
  <c r="J38" i="7"/>
  <c r="J45" i="7" s="1"/>
  <c r="I38" i="7"/>
  <c r="I45" i="7" s="1"/>
  <c r="H38" i="7"/>
  <c r="G38" i="7"/>
  <c r="G45" i="7" s="1"/>
  <c r="F38" i="7"/>
  <c r="E38" i="7"/>
  <c r="E45" i="7" s="1"/>
  <c r="D38" i="7"/>
  <c r="D45" i="7" s="1"/>
  <c r="C38" i="7"/>
  <c r="T27" i="7"/>
  <c r="D27" i="7"/>
  <c r="AA26" i="7"/>
  <c r="AA27" i="7" s="1"/>
  <c r="AA46" i="7" s="1"/>
  <c r="Y26" i="7"/>
  <c r="Y27" i="7" s="1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K27" i="7" s="1"/>
  <c r="J26" i="7"/>
  <c r="I26" i="7"/>
  <c r="I27" i="7" s="1"/>
  <c r="H26" i="7"/>
  <c r="G26" i="7"/>
  <c r="F26" i="7"/>
  <c r="E26" i="7"/>
  <c r="D26" i="7"/>
  <c r="C26" i="7"/>
  <c r="C27" i="7" s="1"/>
  <c r="AA14" i="7"/>
  <c r="Z14" i="7"/>
  <c r="Y14" i="7"/>
  <c r="X14" i="7"/>
  <c r="W14" i="7"/>
  <c r="V14" i="7"/>
  <c r="U14" i="7"/>
  <c r="T14" i="7"/>
  <c r="S14" i="7"/>
  <c r="R14" i="7"/>
  <c r="R27" i="7" s="1"/>
  <c r="Q14" i="7"/>
  <c r="P14" i="7"/>
  <c r="P27" i="7" s="1"/>
  <c r="O14" i="7"/>
  <c r="O27" i="7" s="1"/>
  <c r="N14" i="7"/>
  <c r="N27" i="7" s="1"/>
  <c r="M14" i="7"/>
  <c r="L14" i="7"/>
  <c r="L27" i="7" s="1"/>
  <c r="K14" i="7"/>
  <c r="J14" i="7"/>
  <c r="J27" i="7" s="1"/>
  <c r="I14" i="7"/>
  <c r="H14" i="7"/>
  <c r="H27" i="7" s="1"/>
  <c r="G14" i="7"/>
  <c r="G27" i="7" s="1"/>
  <c r="G46" i="7" s="1"/>
  <c r="F14" i="7"/>
  <c r="F27" i="7" s="1"/>
  <c r="F46" i="7" s="1"/>
  <c r="E14" i="7"/>
  <c r="D14" i="7"/>
  <c r="C14" i="7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I45" i="8"/>
  <c r="AA44" i="8"/>
  <c r="Y44" i="8"/>
  <c r="X44" i="8"/>
  <c r="X45" i="8" s="1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H45" i="8" s="1"/>
  <c r="G44" i="8"/>
  <c r="F44" i="8"/>
  <c r="E44" i="8"/>
  <c r="D44" i="8"/>
  <c r="C44" i="8"/>
  <c r="AA38" i="8"/>
  <c r="AA45" i="8" s="1"/>
  <c r="Y38" i="8"/>
  <c r="Z38" i="8" s="1"/>
  <c r="X38" i="8"/>
  <c r="W38" i="8"/>
  <c r="W45" i="8" s="1"/>
  <c r="V38" i="8"/>
  <c r="U38" i="8"/>
  <c r="T38" i="8"/>
  <c r="T45" i="8" s="1"/>
  <c r="S38" i="8"/>
  <c r="S45" i="8" s="1"/>
  <c r="R38" i="8"/>
  <c r="R45" i="8" s="1"/>
  <c r="Q38" i="8"/>
  <c r="Q45" i="8" s="1"/>
  <c r="P38" i="8"/>
  <c r="O38" i="8"/>
  <c r="O45" i="8" s="1"/>
  <c r="N38" i="8"/>
  <c r="M38" i="8"/>
  <c r="L38" i="8"/>
  <c r="K38" i="8"/>
  <c r="J38" i="8"/>
  <c r="J45" i="8" s="1"/>
  <c r="I38" i="8"/>
  <c r="H38" i="8"/>
  <c r="G38" i="8"/>
  <c r="G45" i="8" s="1"/>
  <c r="F38" i="8"/>
  <c r="E38" i="8"/>
  <c r="D38" i="8"/>
  <c r="D45" i="8" s="1"/>
  <c r="C38" i="8"/>
  <c r="C45" i="8" s="1"/>
  <c r="AA26" i="8"/>
  <c r="Y26" i="8"/>
  <c r="Y27" i="8" s="1"/>
  <c r="X26" i="8"/>
  <c r="W26" i="8"/>
  <c r="V26" i="8"/>
  <c r="U26" i="8"/>
  <c r="T26" i="8"/>
  <c r="S26" i="8"/>
  <c r="S27" i="8" s="1"/>
  <c r="S46" i="8" s="1"/>
  <c r="R26" i="8"/>
  <c r="Q26" i="8"/>
  <c r="Q27" i="8" s="1"/>
  <c r="P26" i="8"/>
  <c r="O26" i="8"/>
  <c r="N26" i="8"/>
  <c r="M26" i="8"/>
  <c r="L26" i="8"/>
  <c r="K26" i="8"/>
  <c r="J26" i="8"/>
  <c r="J27" i="8" s="1"/>
  <c r="J46" i="8" s="1"/>
  <c r="I26" i="8"/>
  <c r="I27" i="8" s="1"/>
  <c r="H26" i="8"/>
  <c r="G26" i="8"/>
  <c r="F26" i="8"/>
  <c r="E26" i="8"/>
  <c r="D26" i="8"/>
  <c r="C26" i="8"/>
  <c r="C27" i="8" s="1"/>
  <c r="C46" i="8" s="1"/>
  <c r="AA14" i="8"/>
  <c r="Y14" i="8"/>
  <c r="X14" i="8"/>
  <c r="X27" i="8" s="1"/>
  <c r="W14" i="8"/>
  <c r="W27" i="8" s="1"/>
  <c r="W46" i="8" s="1"/>
  <c r="V14" i="8"/>
  <c r="V27" i="8" s="1"/>
  <c r="U14" i="8"/>
  <c r="T14" i="8"/>
  <c r="S14" i="8"/>
  <c r="R14" i="8"/>
  <c r="R27" i="8" s="1"/>
  <c r="R46" i="8" s="1"/>
  <c r="Q14" i="8"/>
  <c r="P14" i="8"/>
  <c r="O14" i="8"/>
  <c r="O27" i="8" s="1"/>
  <c r="N14" i="8"/>
  <c r="N27" i="8" s="1"/>
  <c r="M14" i="8"/>
  <c r="L14" i="8"/>
  <c r="L27" i="8" s="1"/>
  <c r="K14" i="8"/>
  <c r="K27" i="8" s="1"/>
  <c r="J14" i="8"/>
  <c r="I14" i="8"/>
  <c r="H14" i="8"/>
  <c r="H27" i="8" s="1"/>
  <c r="G14" i="8"/>
  <c r="F14" i="8"/>
  <c r="F27" i="8" s="1"/>
  <c r="E14" i="8"/>
  <c r="D14" i="8"/>
  <c r="D27" i="8" s="1"/>
  <c r="D46" i="8" s="1"/>
  <c r="C14" i="8"/>
  <c r="AA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W45" i="9"/>
  <c r="AA44" i="9"/>
  <c r="Y44" i="9"/>
  <c r="X44" i="9"/>
  <c r="Z44" i="9" s="1"/>
  <c r="W44" i="9"/>
  <c r="V44" i="9"/>
  <c r="U44" i="9"/>
  <c r="U45" i="9" s="1"/>
  <c r="T44" i="9"/>
  <c r="S44" i="9"/>
  <c r="R44" i="9"/>
  <c r="Q44" i="9"/>
  <c r="P44" i="9"/>
  <c r="O44" i="9"/>
  <c r="N44" i="9"/>
  <c r="M44" i="9"/>
  <c r="L44" i="9"/>
  <c r="K44" i="9"/>
  <c r="K45" i="9" s="1"/>
  <c r="J44" i="9"/>
  <c r="J45" i="9" s="1"/>
  <c r="I44" i="9"/>
  <c r="H44" i="9"/>
  <c r="G44" i="9"/>
  <c r="F44" i="9"/>
  <c r="E44" i="9"/>
  <c r="E45" i="9" s="1"/>
  <c r="D44" i="9"/>
  <c r="C44" i="9"/>
  <c r="AA38" i="9"/>
  <c r="Y38" i="9"/>
  <c r="X38" i="9"/>
  <c r="Z38" i="9" s="1"/>
  <c r="W38" i="9"/>
  <c r="V38" i="9"/>
  <c r="V45" i="9" s="1"/>
  <c r="U38" i="9"/>
  <c r="T38" i="9"/>
  <c r="T45" i="9" s="1"/>
  <c r="S38" i="9"/>
  <c r="S45" i="9" s="1"/>
  <c r="R38" i="9"/>
  <c r="Q38" i="9"/>
  <c r="P38" i="9"/>
  <c r="P45" i="9" s="1"/>
  <c r="O38" i="9"/>
  <c r="N38" i="9"/>
  <c r="N45" i="9" s="1"/>
  <c r="M38" i="9"/>
  <c r="M45" i="9" s="1"/>
  <c r="L38" i="9"/>
  <c r="L45" i="9" s="1"/>
  <c r="K38" i="9"/>
  <c r="J38" i="9"/>
  <c r="I38" i="9"/>
  <c r="I45" i="9" s="1"/>
  <c r="H38" i="9"/>
  <c r="H45" i="9" s="1"/>
  <c r="G38" i="9"/>
  <c r="G45" i="9" s="1"/>
  <c r="F38" i="9"/>
  <c r="E38" i="9"/>
  <c r="D38" i="9"/>
  <c r="D45" i="9" s="1"/>
  <c r="C38" i="9"/>
  <c r="M27" i="9"/>
  <c r="D27" i="9"/>
  <c r="D46" i="9" s="1"/>
  <c r="AA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L27" i="9" s="1"/>
  <c r="L46" i="9" s="1"/>
  <c r="K26" i="9"/>
  <c r="J26" i="9"/>
  <c r="I26" i="9"/>
  <c r="H26" i="9"/>
  <c r="G26" i="9"/>
  <c r="F26" i="9"/>
  <c r="E26" i="9"/>
  <c r="E27" i="9" s="1"/>
  <c r="D26" i="9"/>
  <c r="C26" i="9"/>
  <c r="AA14" i="9"/>
  <c r="AA27" i="9" s="1"/>
  <c r="Y14" i="9"/>
  <c r="X14" i="9"/>
  <c r="X27" i="9" s="1"/>
  <c r="W14" i="9"/>
  <c r="W27" i="9" s="1"/>
  <c r="V14" i="9"/>
  <c r="V27" i="9" s="1"/>
  <c r="V46" i="9" s="1"/>
  <c r="U14" i="9"/>
  <c r="U27" i="9" s="1"/>
  <c r="U46" i="9" s="1"/>
  <c r="T14" i="9"/>
  <c r="T27" i="9" s="1"/>
  <c r="T46" i="9" s="1"/>
  <c r="S14" i="9"/>
  <c r="S27" i="9" s="1"/>
  <c r="R14" i="9"/>
  <c r="Q14" i="9"/>
  <c r="P14" i="9"/>
  <c r="O14" i="9"/>
  <c r="N14" i="9"/>
  <c r="N27" i="9" s="1"/>
  <c r="N46" i="9" s="1"/>
  <c r="M14" i="9"/>
  <c r="L14" i="9"/>
  <c r="K14" i="9"/>
  <c r="K27" i="9" s="1"/>
  <c r="J14" i="9"/>
  <c r="J27" i="9" s="1"/>
  <c r="I14" i="9"/>
  <c r="H14" i="9"/>
  <c r="H27" i="9" s="1"/>
  <c r="G14" i="9"/>
  <c r="G27" i="9" s="1"/>
  <c r="F14" i="9"/>
  <c r="E14" i="9"/>
  <c r="D14" i="9"/>
  <c r="C14" i="9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Y45" i="10"/>
  <c r="R45" i="10"/>
  <c r="Q45" i="10"/>
  <c r="J45" i="10"/>
  <c r="AA44" i="10"/>
  <c r="Y44" i="10"/>
  <c r="X44" i="10"/>
  <c r="Z44" i="10" s="1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Y38" i="10"/>
  <c r="X38" i="10"/>
  <c r="W38" i="10"/>
  <c r="W45" i="10" s="1"/>
  <c r="V38" i="10"/>
  <c r="V45" i="10" s="1"/>
  <c r="U38" i="10"/>
  <c r="T38" i="10"/>
  <c r="T45" i="10" s="1"/>
  <c r="S38" i="10"/>
  <c r="S45" i="10" s="1"/>
  <c r="R38" i="10"/>
  <c r="Q38" i="10"/>
  <c r="P38" i="10"/>
  <c r="P45" i="10" s="1"/>
  <c r="O38" i="10"/>
  <c r="N38" i="10"/>
  <c r="N45" i="10" s="1"/>
  <c r="M38" i="10"/>
  <c r="M45" i="10" s="1"/>
  <c r="L38" i="10"/>
  <c r="L45" i="10" s="1"/>
  <c r="K38" i="10"/>
  <c r="J38" i="10"/>
  <c r="I38" i="10"/>
  <c r="I45" i="10" s="1"/>
  <c r="H38" i="10"/>
  <c r="H45" i="10" s="1"/>
  <c r="G38" i="10"/>
  <c r="F38" i="10"/>
  <c r="E38" i="10"/>
  <c r="D38" i="10"/>
  <c r="D45" i="10" s="1"/>
  <c r="C38" i="10"/>
  <c r="G27" i="10"/>
  <c r="E27" i="10"/>
  <c r="AA26" i="10"/>
  <c r="Y26" i="10"/>
  <c r="X26" i="10"/>
  <c r="Z26" i="10" s="1"/>
  <c r="W26" i="10"/>
  <c r="V26" i="10"/>
  <c r="U26" i="10"/>
  <c r="T26" i="10"/>
  <c r="S26" i="10"/>
  <c r="R26" i="10"/>
  <c r="Q26" i="10"/>
  <c r="P26" i="10"/>
  <c r="O26" i="10"/>
  <c r="N26" i="10"/>
  <c r="M26" i="10"/>
  <c r="M27" i="10" s="1"/>
  <c r="L26" i="10"/>
  <c r="K26" i="10"/>
  <c r="J26" i="10"/>
  <c r="I26" i="10"/>
  <c r="H26" i="10"/>
  <c r="G26" i="10"/>
  <c r="F26" i="10"/>
  <c r="E26" i="10"/>
  <c r="D26" i="10"/>
  <c r="C26" i="10"/>
  <c r="AA14" i="10"/>
  <c r="Y14" i="10"/>
  <c r="Y27" i="10" s="1"/>
  <c r="X14" i="10"/>
  <c r="X27" i="10" s="1"/>
  <c r="W14" i="10"/>
  <c r="W27" i="10" s="1"/>
  <c r="W46" i="10" s="1"/>
  <c r="V14" i="10"/>
  <c r="U14" i="10"/>
  <c r="U27" i="10" s="1"/>
  <c r="T14" i="10"/>
  <c r="T27" i="10" s="1"/>
  <c r="S14" i="10"/>
  <c r="S27" i="10" s="1"/>
  <c r="S46" i="10" s="1"/>
  <c r="R14" i="10"/>
  <c r="Q14" i="10"/>
  <c r="P14" i="10"/>
  <c r="O14" i="10"/>
  <c r="O27" i="10" s="1"/>
  <c r="N14" i="10"/>
  <c r="M14" i="10"/>
  <c r="L14" i="10"/>
  <c r="L27" i="10" s="1"/>
  <c r="K14" i="10"/>
  <c r="K27" i="10" s="1"/>
  <c r="J14" i="10"/>
  <c r="I14" i="10"/>
  <c r="I27" i="10" s="1"/>
  <c r="H14" i="10"/>
  <c r="H27" i="10" s="1"/>
  <c r="H46" i="10" s="1"/>
  <c r="G14" i="10"/>
  <c r="F14" i="10"/>
  <c r="F27" i="10" s="1"/>
  <c r="E14" i="10"/>
  <c r="D14" i="10"/>
  <c r="C14" i="10"/>
  <c r="C27" i="10" s="1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I46" i="11"/>
  <c r="Y45" i="11"/>
  <c r="T45" i="11"/>
  <c r="I45" i="11"/>
  <c r="AA44" i="11"/>
  <c r="Y44" i="11"/>
  <c r="X44" i="11"/>
  <c r="Z44" i="11" s="1"/>
  <c r="W44" i="11"/>
  <c r="V44" i="11"/>
  <c r="U44" i="11"/>
  <c r="T44" i="11"/>
  <c r="S44" i="11"/>
  <c r="R44" i="11"/>
  <c r="Q44" i="11"/>
  <c r="P44" i="11"/>
  <c r="O44" i="11"/>
  <c r="N44" i="11"/>
  <c r="M44" i="11"/>
  <c r="L44" i="11"/>
  <c r="L45" i="11" s="1"/>
  <c r="K44" i="11"/>
  <c r="J44" i="11"/>
  <c r="I44" i="11"/>
  <c r="H44" i="11"/>
  <c r="G44" i="11"/>
  <c r="F44" i="11"/>
  <c r="E44" i="11"/>
  <c r="D44" i="11"/>
  <c r="C44" i="11"/>
  <c r="AA38" i="11"/>
  <c r="AA45" i="11" s="1"/>
  <c r="Y38" i="11"/>
  <c r="X38" i="11"/>
  <c r="W38" i="11"/>
  <c r="W45" i="11" s="1"/>
  <c r="V38" i="11"/>
  <c r="V45" i="11" s="1"/>
  <c r="U38" i="11"/>
  <c r="T38" i="11"/>
  <c r="S38" i="11"/>
  <c r="S45" i="11" s="1"/>
  <c r="R38" i="11"/>
  <c r="R45" i="11" s="1"/>
  <c r="Q38" i="11"/>
  <c r="P38" i="11"/>
  <c r="O38" i="11"/>
  <c r="N38" i="11"/>
  <c r="N45" i="11" s="1"/>
  <c r="M38" i="11"/>
  <c r="L38" i="11"/>
  <c r="K38" i="11"/>
  <c r="J38" i="11"/>
  <c r="J45" i="11" s="1"/>
  <c r="I38" i="11"/>
  <c r="H38" i="11"/>
  <c r="G38" i="11"/>
  <c r="G45" i="11" s="1"/>
  <c r="F38" i="11"/>
  <c r="F45" i="11" s="1"/>
  <c r="E38" i="11"/>
  <c r="D38" i="11"/>
  <c r="D45" i="11" s="1"/>
  <c r="C38" i="11"/>
  <c r="C45" i="11" s="1"/>
  <c r="O27" i="11"/>
  <c r="G27" i="11"/>
  <c r="AA26" i="11"/>
  <c r="Y26" i="11"/>
  <c r="X26" i="11"/>
  <c r="Z26" i="11" s="1"/>
  <c r="W26" i="11"/>
  <c r="V26" i="11"/>
  <c r="U26" i="11"/>
  <c r="U27" i="11" s="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AA27" i="11" s="1"/>
  <c r="Y14" i="11"/>
  <c r="Y27" i="11" s="1"/>
  <c r="Y46" i="11" s="1"/>
  <c r="X14" i="11"/>
  <c r="X27" i="11" s="1"/>
  <c r="W14" i="11"/>
  <c r="V14" i="11"/>
  <c r="U14" i="11"/>
  <c r="T14" i="11"/>
  <c r="S14" i="11"/>
  <c r="S27" i="11" s="1"/>
  <c r="R14" i="11"/>
  <c r="R27" i="11" s="1"/>
  <c r="Q14" i="11"/>
  <c r="P14" i="11"/>
  <c r="P27" i="11" s="1"/>
  <c r="O14" i="11"/>
  <c r="N14" i="11"/>
  <c r="M14" i="11"/>
  <c r="M27" i="11" s="1"/>
  <c r="L14" i="11"/>
  <c r="L27" i="11" s="1"/>
  <c r="K14" i="11"/>
  <c r="J14" i="11"/>
  <c r="J27" i="11" s="1"/>
  <c r="I14" i="11"/>
  <c r="I27" i="11" s="1"/>
  <c r="H14" i="11"/>
  <c r="G14" i="11"/>
  <c r="F14" i="11"/>
  <c r="F27" i="11" s="1"/>
  <c r="E14" i="11"/>
  <c r="E27" i="11" s="1"/>
  <c r="D14" i="11"/>
  <c r="D27" i="11" s="1"/>
  <c r="C14" i="11"/>
  <c r="C27" i="11" s="1"/>
  <c r="C46" i="11" s="1"/>
  <c r="AA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V45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J45" i="12" s="1"/>
  <c r="I44" i="12"/>
  <c r="H44" i="12"/>
  <c r="G44" i="12"/>
  <c r="F44" i="12"/>
  <c r="E44" i="12"/>
  <c r="D44" i="12"/>
  <c r="C44" i="12"/>
  <c r="AA38" i="12"/>
  <c r="AA45" i="12" s="1"/>
  <c r="Y38" i="12"/>
  <c r="Y45" i="12" s="1"/>
  <c r="X38" i="12"/>
  <c r="W38" i="12"/>
  <c r="V38" i="12"/>
  <c r="U38" i="12"/>
  <c r="U45" i="12" s="1"/>
  <c r="U46" i="12" s="1"/>
  <c r="T38" i="12"/>
  <c r="T45" i="12" s="1"/>
  <c r="S38" i="12"/>
  <c r="S45" i="12" s="1"/>
  <c r="S46" i="12" s="1"/>
  <c r="R38" i="12"/>
  <c r="Q38" i="12"/>
  <c r="P38" i="12"/>
  <c r="P45" i="12" s="1"/>
  <c r="O38" i="12"/>
  <c r="O45" i="12" s="1"/>
  <c r="N38" i="12"/>
  <c r="M38" i="12"/>
  <c r="L38" i="12"/>
  <c r="L45" i="12" s="1"/>
  <c r="K38" i="12"/>
  <c r="K45" i="12" s="1"/>
  <c r="J38" i="12"/>
  <c r="I38" i="12"/>
  <c r="I45" i="12" s="1"/>
  <c r="H38" i="12"/>
  <c r="H45" i="12" s="1"/>
  <c r="G38" i="12"/>
  <c r="G45" i="12" s="1"/>
  <c r="F38" i="12"/>
  <c r="F45" i="12" s="1"/>
  <c r="E38" i="12"/>
  <c r="E45" i="12" s="1"/>
  <c r="D38" i="12"/>
  <c r="C38" i="12"/>
  <c r="C45" i="12" s="1"/>
  <c r="M27" i="12"/>
  <c r="AA26" i="12"/>
  <c r="Y26" i="12"/>
  <c r="X26" i="12"/>
  <c r="Z26" i="12" s="1"/>
  <c r="W26" i="12"/>
  <c r="V26" i="12"/>
  <c r="V27" i="12" s="1"/>
  <c r="V46" i="12" s="1"/>
  <c r="U26" i="12"/>
  <c r="U27" i="12" s="1"/>
  <c r="T26" i="12"/>
  <c r="S26" i="12"/>
  <c r="R26" i="12"/>
  <c r="Q26" i="12"/>
  <c r="P26" i="12"/>
  <c r="O26" i="12"/>
  <c r="N26" i="12"/>
  <c r="M26" i="12"/>
  <c r="L26" i="12"/>
  <c r="K26" i="12"/>
  <c r="J26" i="12"/>
  <c r="I26" i="12"/>
  <c r="I27" i="12" s="1"/>
  <c r="I46" i="12" s="1"/>
  <c r="H26" i="12"/>
  <c r="G26" i="12"/>
  <c r="F26" i="12"/>
  <c r="E26" i="12"/>
  <c r="E27" i="12" s="1"/>
  <c r="D26" i="12"/>
  <c r="C26" i="12"/>
  <c r="AA14" i="12"/>
  <c r="AA27" i="12" s="1"/>
  <c r="AA46" i="12" s="1"/>
  <c r="Y14" i="12"/>
  <c r="Y27" i="12" s="1"/>
  <c r="X14" i="12"/>
  <c r="Z14" i="12" s="1"/>
  <c r="W14" i="12"/>
  <c r="V14" i="12"/>
  <c r="U14" i="12"/>
  <c r="T14" i="12"/>
  <c r="T27" i="12" s="1"/>
  <c r="S14" i="12"/>
  <c r="S27" i="12" s="1"/>
  <c r="R14" i="12"/>
  <c r="Q14" i="12"/>
  <c r="Q27" i="12" s="1"/>
  <c r="P14" i="12"/>
  <c r="P27" i="12" s="1"/>
  <c r="O14" i="12"/>
  <c r="N14" i="12"/>
  <c r="N27" i="12" s="1"/>
  <c r="M14" i="12"/>
  <c r="L14" i="12"/>
  <c r="K14" i="12"/>
  <c r="J14" i="12"/>
  <c r="J27" i="12" s="1"/>
  <c r="I14" i="12"/>
  <c r="H14" i="12"/>
  <c r="H27" i="12" s="1"/>
  <c r="H46" i="12" s="1"/>
  <c r="G14" i="12"/>
  <c r="F14" i="12"/>
  <c r="E14" i="12"/>
  <c r="D14" i="12"/>
  <c r="D27" i="12" s="1"/>
  <c r="C14" i="12"/>
  <c r="C27" i="12" s="1"/>
  <c r="AA51" i="13"/>
  <c r="Y51" i="13"/>
  <c r="Z51" i="13" s="1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W45" i="13"/>
  <c r="AA44" i="13"/>
  <c r="Y44" i="13"/>
  <c r="X44" i="13"/>
  <c r="Z44" i="13" s="1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E45" i="13" s="1"/>
  <c r="D44" i="13"/>
  <c r="C44" i="13"/>
  <c r="AA38" i="13"/>
  <c r="AA45" i="13" s="1"/>
  <c r="Y38" i="13"/>
  <c r="Y45" i="13" s="1"/>
  <c r="X38" i="13"/>
  <c r="W38" i="13"/>
  <c r="V38" i="13"/>
  <c r="V45" i="13" s="1"/>
  <c r="U38" i="13"/>
  <c r="U45" i="13" s="1"/>
  <c r="T38" i="13"/>
  <c r="T45" i="13" s="1"/>
  <c r="S38" i="13"/>
  <c r="R38" i="13"/>
  <c r="Q38" i="13"/>
  <c r="Q45" i="13" s="1"/>
  <c r="P38" i="13"/>
  <c r="P45" i="13" s="1"/>
  <c r="O38" i="13"/>
  <c r="N38" i="13"/>
  <c r="M38" i="13"/>
  <c r="M45" i="13" s="1"/>
  <c r="L38" i="13"/>
  <c r="L45" i="13" s="1"/>
  <c r="K38" i="13"/>
  <c r="J38" i="13"/>
  <c r="I38" i="13"/>
  <c r="I45" i="13" s="1"/>
  <c r="H38" i="13"/>
  <c r="G38" i="13"/>
  <c r="G45" i="13" s="1"/>
  <c r="F38" i="13"/>
  <c r="F45" i="13" s="1"/>
  <c r="E38" i="13"/>
  <c r="D38" i="13"/>
  <c r="D45" i="13" s="1"/>
  <c r="C38" i="13"/>
  <c r="C45" i="13" s="1"/>
  <c r="V27" i="13"/>
  <c r="V46" i="13" s="1"/>
  <c r="M27" i="13"/>
  <c r="AA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D27" i="13" s="1"/>
  <c r="D46" i="13" s="1"/>
  <c r="C26" i="13"/>
  <c r="AA14" i="13"/>
  <c r="Y14" i="13"/>
  <c r="X14" i="13"/>
  <c r="W14" i="13"/>
  <c r="V14" i="13"/>
  <c r="U14" i="13"/>
  <c r="T14" i="13"/>
  <c r="S14" i="13"/>
  <c r="R14" i="13"/>
  <c r="R27" i="13" s="1"/>
  <c r="Q14" i="13"/>
  <c r="P14" i="13"/>
  <c r="P27" i="13" s="1"/>
  <c r="O14" i="13"/>
  <c r="O27" i="13" s="1"/>
  <c r="N14" i="13"/>
  <c r="M14" i="13"/>
  <c r="L14" i="13"/>
  <c r="L27" i="13" s="1"/>
  <c r="K14" i="13"/>
  <c r="J14" i="13"/>
  <c r="J27" i="13" s="1"/>
  <c r="I14" i="13"/>
  <c r="I27" i="13" s="1"/>
  <c r="H14" i="13"/>
  <c r="H27" i="13" s="1"/>
  <c r="G14" i="13"/>
  <c r="F14" i="13"/>
  <c r="E14" i="13"/>
  <c r="D14" i="13"/>
  <c r="C14" i="13"/>
  <c r="AA51" i="14"/>
  <c r="Y51" i="14"/>
  <c r="X51" i="14"/>
  <c r="Z51" i="14" s="1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AA44" i="14"/>
  <c r="Y44" i="14"/>
  <c r="Y45" i="14" s="1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AA45" i="14" s="1"/>
  <c r="Y38" i="14"/>
  <c r="X38" i="14"/>
  <c r="W38" i="14"/>
  <c r="W45" i="14" s="1"/>
  <c r="V38" i="14"/>
  <c r="U38" i="14"/>
  <c r="U45" i="14" s="1"/>
  <c r="T38" i="14"/>
  <c r="T45" i="14" s="1"/>
  <c r="S38" i="14"/>
  <c r="S45" i="14" s="1"/>
  <c r="R38" i="14"/>
  <c r="Q38" i="14"/>
  <c r="Q45" i="14" s="1"/>
  <c r="P38" i="14"/>
  <c r="P45" i="14" s="1"/>
  <c r="O38" i="14"/>
  <c r="O45" i="14" s="1"/>
  <c r="N38" i="14"/>
  <c r="M38" i="14"/>
  <c r="L38" i="14"/>
  <c r="K38" i="14"/>
  <c r="K45" i="14" s="1"/>
  <c r="J38" i="14"/>
  <c r="I38" i="14"/>
  <c r="H38" i="14"/>
  <c r="H45" i="14" s="1"/>
  <c r="G38" i="14"/>
  <c r="G45" i="14" s="1"/>
  <c r="F38" i="14"/>
  <c r="E38" i="14"/>
  <c r="E45" i="14" s="1"/>
  <c r="D38" i="14"/>
  <c r="D45" i="14" s="1"/>
  <c r="C38" i="14"/>
  <c r="AA26" i="14"/>
  <c r="Y26" i="14"/>
  <c r="X26" i="14"/>
  <c r="W26" i="14"/>
  <c r="V26" i="14"/>
  <c r="U26" i="14"/>
  <c r="U27" i="14" s="1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AA27" i="14" s="1"/>
  <c r="Y14" i="14"/>
  <c r="Y27" i="14" s="1"/>
  <c r="Y46" i="14" s="1"/>
  <c r="X14" i="14"/>
  <c r="Z14" i="14" s="1"/>
  <c r="W14" i="14"/>
  <c r="W27" i="14" s="1"/>
  <c r="W46" i="14" s="1"/>
  <c r="V14" i="14"/>
  <c r="V27" i="14" s="1"/>
  <c r="U14" i="14"/>
  <c r="T14" i="14"/>
  <c r="S14" i="14"/>
  <c r="R14" i="14"/>
  <c r="R27" i="14" s="1"/>
  <c r="Q14" i="14"/>
  <c r="Q27" i="14" s="1"/>
  <c r="P14" i="14"/>
  <c r="O14" i="14"/>
  <c r="O27" i="14" s="1"/>
  <c r="N14" i="14"/>
  <c r="N27" i="14" s="1"/>
  <c r="M14" i="14"/>
  <c r="M27" i="14" s="1"/>
  <c r="L14" i="14"/>
  <c r="L27" i="14" s="1"/>
  <c r="K14" i="14"/>
  <c r="J14" i="14"/>
  <c r="I14" i="14"/>
  <c r="H14" i="14"/>
  <c r="G14" i="14"/>
  <c r="F14" i="14"/>
  <c r="F27" i="14" s="1"/>
  <c r="E14" i="14"/>
  <c r="D14" i="14"/>
  <c r="D27" i="14" s="1"/>
  <c r="C14" i="14"/>
  <c r="C27" i="14" s="1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AA44" i="15"/>
  <c r="Y44" i="15"/>
  <c r="X44" i="15"/>
  <c r="Z44" i="15" s="1"/>
  <c r="W44" i="15"/>
  <c r="V44" i="15"/>
  <c r="U44" i="15"/>
  <c r="T44" i="15"/>
  <c r="S44" i="15"/>
  <c r="R44" i="15"/>
  <c r="Q44" i="15"/>
  <c r="P44" i="15"/>
  <c r="O44" i="15"/>
  <c r="N44" i="15"/>
  <c r="M44" i="15"/>
  <c r="L44" i="15"/>
  <c r="L45" i="15" s="1"/>
  <c r="K44" i="15"/>
  <c r="K45" i="15" s="1"/>
  <c r="J44" i="15"/>
  <c r="I44" i="15"/>
  <c r="H44" i="15"/>
  <c r="G44" i="15"/>
  <c r="F44" i="15"/>
  <c r="E44" i="15"/>
  <c r="D44" i="15"/>
  <c r="C44" i="15"/>
  <c r="AA38" i="15"/>
  <c r="AA45" i="15" s="1"/>
  <c r="Y38" i="15"/>
  <c r="Y45" i="15" s="1"/>
  <c r="X38" i="15"/>
  <c r="W38" i="15"/>
  <c r="V38" i="15"/>
  <c r="V45" i="15" s="1"/>
  <c r="U38" i="15"/>
  <c r="T38" i="15"/>
  <c r="S38" i="15"/>
  <c r="S45" i="15" s="1"/>
  <c r="R38" i="15"/>
  <c r="R45" i="15" s="1"/>
  <c r="Q38" i="15"/>
  <c r="P38" i="15"/>
  <c r="P45" i="15" s="1"/>
  <c r="O38" i="15"/>
  <c r="O45" i="15" s="1"/>
  <c r="N38" i="15"/>
  <c r="N45" i="15" s="1"/>
  <c r="M38" i="15"/>
  <c r="L38" i="15"/>
  <c r="K38" i="15"/>
  <c r="J38" i="15"/>
  <c r="J45" i="15" s="1"/>
  <c r="I38" i="15"/>
  <c r="I45" i="15" s="1"/>
  <c r="H38" i="15"/>
  <c r="G38" i="15"/>
  <c r="G45" i="15" s="1"/>
  <c r="F38" i="15"/>
  <c r="F45" i="15" s="1"/>
  <c r="E38" i="15"/>
  <c r="D38" i="15"/>
  <c r="C38" i="15"/>
  <c r="C45" i="15" s="1"/>
  <c r="U27" i="15"/>
  <c r="AA26" i="15"/>
  <c r="Y26" i="15"/>
  <c r="X26" i="15"/>
  <c r="Z26" i="15" s="1"/>
  <c r="W26" i="15"/>
  <c r="W27" i="15" s="1"/>
  <c r="V26" i="15"/>
  <c r="V27" i="15" s="1"/>
  <c r="U26" i="15"/>
  <c r="T26" i="15"/>
  <c r="S26" i="15"/>
  <c r="R26" i="15"/>
  <c r="Q26" i="15"/>
  <c r="P26" i="15"/>
  <c r="O26" i="15"/>
  <c r="O27" i="15" s="1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AA27" i="15" s="1"/>
  <c r="Y14" i="15"/>
  <c r="Y27" i="15" s="1"/>
  <c r="X14" i="15"/>
  <c r="W14" i="15"/>
  <c r="V14" i="15"/>
  <c r="U14" i="15"/>
  <c r="T14" i="15"/>
  <c r="T27" i="15" s="1"/>
  <c r="S14" i="15"/>
  <c r="S27" i="15" s="1"/>
  <c r="R14" i="15"/>
  <c r="Q14" i="15"/>
  <c r="Q27" i="15" s="1"/>
  <c r="P14" i="15"/>
  <c r="P27" i="15" s="1"/>
  <c r="O14" i="15"/>
  <c r="N14" i="15"/>
  <c r="N27" i="15" s="1"/>
  <c r="N46" i="15" s="1"/>
  <c r="M14" i="15"/>
  <c r="M27" i="15" s="1"/>
  <c r="L14" i="15"/>
  <c r="K14" i="15"/>
  <c r="J14" i="15"/>
  <c r="J27" i="15" s="1"/>
  <c r="I14" i="15"/>
  <c r="H14" i="15"/>
  <c r="H27" i="15" s="1"/>
  <c r="G14" i="15"/>
  <c r="F14" i="15"/>
  <c r="F27" i="15" s="1"/>
  <c r="F46" i="15" s="1"/>
  <c r="E14" i="15"/>
  <c r="E27" i="15" s="1"/>
  <c r="D14" i="15"/>
  <c r="D27" i="15" s="1"/>
  <c r="C14" i="15"/>
  <c r="C27" i="15" s="1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J45" i="16"/>
  <c r="AA44" i="16"/>
  <c r="Y44" i="16"/>
  <c r="X44" i="16"/>
  <c r="Z44" i="16" s="1"/>
  <c r="W44" i="16"/>
  <c r="V44" i="16"/>
  <c r="U44" i="16"/>
  <c r="T44" i="16"/>
  <c r="S44" i="16"/>
  <c r="R44" i="16"/>
  <c r="Q44" i="16"/>
  <c r="P44" i="16"/>
  <c r="O44" i="16"/>
  <c r="N44" i="16"/>
  <c r="M44" i="16"/>
  <c r="L44" i="16"/>
  <c r="L45" i="16" s="1"/>
  <c r="K44" i="16"/>
  <c r="J44" i="16"/>
  <c r="I44" i="16"/>
  <c r="H44" i="16"/>
  <c r="G44" i="16"/>
  <c r="F44" i="16"/>
  <c r="E44" i="16"/>
  <c r="D44" i="16"/>
  <c r="C44" i="16"/>
  <c r="C45" i="16" s="1"/>
  <c r="AA38" i="16"/>
  <c r="AA45" i="16" s="1"/>
  <c r="Y38" i="16"/>
  <c r="X38" i="16"/>
  <c r="X45" i="16" s="1"/>
  <c r="W38" i="16"/>
  <c r="W45" i="16" s="1"/>
  <c r="V38" i="16"/>
  <c r="U38" i="16"/>
  <c r="U45" i="16" s="1"/>
  <c r="T38" i="16"/>
  <c r="S38" i="16"/>
  <c r="S45" i="16" s="1"/>
  <c r="R38" i="16"/>
  <c r="Q38" i="16"/>
  <c r="P38" i="16"/>
  <c r="P45" i="16" s="1"/>
  <c r="O38" i="16"/>
  <c r="N38" i="16"/>
  <c r="M38" i="16"/>
  <c r="L38" i="16"/>
  <c r="K38" i="16"/>
  <c r="K45" i="16" s="1"/>
  <c r="J38" i="16"/>
  <c r="I38" i="16"/>
  <c r="H38" i="16"/>
  <c r="H45" i="16" s="1"/>
  <c r="G38" i="16"/>
  <c r="G45" i="16" s="1"/>
  <c r="F38" i="16"/>
  <c r="E38" i="16"/>
  <c r="E45" i="16" s="1"/>
  <c r="D38" i="16"/>
  <c r="C38" i="16"/>
  <c r="V27" i="16"/>
  <c r="AA26" i="16"/>
  <c r="Y26" i="16"/>
  <c r="X26" i="16"/>
  <c r="W26" i="16"/>
  <c r="W27" i="16" s="1"/>
  <c r="V26" i="16"/>
  <c r="U26" i="16"/>
  <c r="T26" i="16"/>
  <c r="S26" i="16"/>
  <c r="R26" i="16"/>
  <c r="Q26" i="16"/>
  <c r="P26" i="16"/>
  <c r="O26" i="16"/>
  <c r="N26" i="16"/>
  <c r="M26" i="16"/>
  <c r="M27" i="16" s="1"/>
  <c r="L26" i="16"/>
  <c r="K26" i="16"/>
  <c r="J26" i="16"/>
  <c r="I26" i="16"/>
  <c r="H26" i="16"/>
  <c r="G26" i="16"/>
  <c r="F26" i="16"/>
  <c r="E26" i="16"/>
  <c r="D26" i="16"/>
  <c r="C26" i="16"/>
  <c r="AA14" i="16"/>
  <c r="Y14" i="16"/>
  <c r="X14" i="16"/>
  <c r="W14" i="16"/>
  <c r="V14" i="16"/>
  <c r="U14" i="16"/>
  <c r="U27" i="16" s="1"/>
  <c r="T14" i="16"/>
  <c r="T27" i="16" s="1"/>
  <c r="S14" i="16"/>
  <c r="R14" i="16"/>
  <c r="R27" i="16" s="1"/>
  <c r="Q14" i="16"/>
  <c r="Q27" i="16" s="1"/>
  <c r="P14" i="16"/>
  <c r="O14" i="16"/>
  <c r="N14" i="16"/>
  <c r="N27" i="16" s="1"/>
  <c r="M14" i="16"/>
  <c r="L14" i="16"/>
  <c r="K14" i="16"/>
  <c r="K27" i="16" s="1"/>
  <c r="J14" i="16"/>
  <c r="I14" i="16"/>
  <c r="I27" i="16" s="1"/>
  <c r="H14" i="16"/>
  <c r="H27" i="16" s="1"/>
  <c r="H46" i="16" s="1"/>
  <c r="G14" i="16"/>
  <c r="F14" i="16"/>
  <c r="F27" i="16" s="1"/>
  <c r="E14" i="16"/>
  <c r="E27" i="16" s="1"/>
  <c r="E46" i="16" s="1"/>
  <c r="D14" i="16"/>
  <c r="C14" i="16"/>
  <c r="AA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J45" i="17"/>
  <c r="AA44" i="17"/>
  <c r="Y44" i="17"/>
  <c r="X44" i="17"/>
  <c r="Z44" i="17" s="1"/>
  <c r="W44" i="17"/>
  <c r="V44" i="17"/>
  <c r="U44" i="17"/>
  <c r="T44" i="17"/>
  <c r="S44" i="17"/>
  <c r="R44" i="17"/>
  <c r="Q44" i="17"/>
  <c r="P44" i="17"/>
  <c r="O44" i="17"/>
  <c r="N44" i="17"/>
  <c r="M44" i="17"/>
  <c r="L44" i="17"/>
  <c r="L45" i="17" s="1"/>
  <c r="K44" i="17"/>
  <c r="J44" i="17"/>
  <c r="I44" i="17"/>
  <c r="H44" i="17"/>
  <c r="G44" i="17"/>
  <c r="F44" i="17"/>
  <c r="E44" i="17"/>
  <c r="D44" i="17"/>
  <c r="C44" i="17"/>
  <c r="C45" i="17" s="1"/>
  <c r="AA38" i="17"/>
  <c r="AA45" i="17" s="1"/>
  <c r="Y38" i="17"/>
  <c r="X38" i="17"/>
  <c r="W38" i="17"/>
  <c r="W45" i="17" s="1"/>
  <c r="V38" i="17"/>
  <c r="U38" i="17"/>
  <c r="U45" i="17" s="1"/>
  <c r="T38" i="17"/>
  <c r="S38" i="17"/>
  <c r="S45" i="17" s="1"/>
  <c r="R38" i="17"/>
  <c r="R45" i="17" s="1"/>
  <c r="Q38" i="17"/>
  <c r="Q45" i="17" s="1"/>
  <c r="P38" i="17"/>
  <c r="P45" i="17" s="1"/>
  <c r="O38" i="17"/>
  <c r="O45" i="17" s="1"/>
  <c r="N38" i="17"/>
  <c r="N45" i="17" s="1"/>
  <c r="M38" i="17"/>
  <c r="L38" i="17"/>
  <c r="K38" i="17"/>
  <c r="K45" i="17" s="1"/>
  <c r="J38" i="17"/>
  <c r="I38" i="17"/>
  <c r="H38" i="17"/>
  <c r="H45" i="17" s="1"/>
  <c r="G38" i="17"/>
  <c r="G45" i="17" s="1"/>
  <c r="F38" i="17"/>
  <c r="E38" i="17"/>
  <c r="E45" i="17" s="1"/>
  <c r="D38" i="17"/>
  <c r="C38" i="17"/>
  <c r="E27" i="17"/>
  <c r="E46" i="17" s="1"/>
  <c r="AA26" i="17"/>
  <c r="Y26" i="17"/>
  <c r="X26" i="17"/>
  <c r="Z26" i="17" s="1"/>
  <c r="W26" i="17"/>
  <c r="W27" i="17" s="1"/>
  <c r="W46" i="17" s="1"/>
  <c r="V26" i="17"/>
  <c r="V27" i="17" s="1"/>
  <c r="U26" i="17"/>
  <c r="T26" i="17"/>
  <c r="S26" i="17"/>
  <c r="R26" i="17"/>
  <c r="Q26" i="17"/>
  <c r="P26" i="17"/>
  <c r="O26" i="17"/>
  <c r="N26" i="17"/>
  <c r="M26" i="17"/>
  <c r="M27" i="17" s="1"/>
  <c r="L26" i="17"/>
  <c r="K26" i="17"/>
  <c r="J26" i="17"/>
  <c r="I26" i="17"/>
  <c r="H26" i="17"/>
  <c r="G26" i="17"/>
  <c r="F26" i="17"/>
  <c r="E26" i="17"/>
  <c r="D26" i="17"/>
  <c r="C26" i="17"/>
  <c r="AA14" i="17"/>
  <c r="Y14" i="17"/>
  <c r="Y27" i="17" s="1"/>
  <c r="X14" i="17"/>
  <c r="X27" i="17" s="1"/>
  <c r="W14" i="17"/>
  <c r="V14" i="17"/>
  <c r="U14" i="17"/>
  <c r="U27" i="17" s="1"/>
  <c r="U46" i="17" s="1"/>
  <c r="T14" i="17"/>
  <c r="T27" i="17" s="1"/>
  <c r="S14" i="17"/>
  <c r="R14" i="17"/>
  <c r="R27" i="17" s="1"/>
  <c r="Q14" i="17"/>
  <c r="Q27" i="17" s="1"/>
  <c r="P14" i="17"/>
  <c r="O14" i="17"/>
  <c r="N14" i="17"/>
  <c r="N27" i="17" s="1"/>
  <c r="M14" i="17"/>
  <c r="L14" i="17"/>
  <c r="L27" i="17" s="1"/>
  <c r="K14" i="17"/>
  <c r="K27" i="17" s="1"/>
  <c r="J14" i="17"/>
  <c r="I14" i="17"/>
  <c r="I27" i="17" s="1"/>
  <c r="H14" i="17"/>
  <c r="H27" i="17" s="1"/>
  <c r="G14" i="17"/>
  <c r="F14" i="17"/>
  <c r="F27" i="17" s="1"/>
  <c r="E14" i="17"/>
  <c r="D14" i="17"/>
  <c r="C14" i="17"/>
  <c r="C27" i="17" s="1"/>
  <c r="C46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K45" i="18"/>
  <c r="AA44" i="18"/>
  <c r="AA45" i="18" s="1"/>
  <c r="Y44" i="18"/>
  <c r="X44" i="18"/>
  <c r="Z44" i="18" s="1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J45" i="18" s="1"/>
  <c r="I44" i="18"/>
  <c r="H44" i="18"/>
  <c r="G44" i="18"/>
  <c r="F44" i="18"/>
  <c r="E44" i="18"/>
  <c r="D44" i="18"/>
  <c r="D45" i="18" s="1"/>
  <c r="C44" i="18"/>
  <c r="AA38" i="18"/>
  <c r="Y38" i="18"/>
  <c r="X38" i="18"/>
  <c r="X45" i="18" s="1"/>
  <c r="Z45" i="18" s="1"/>
  <c r="W38" i="18"/>
  <c r="V38" i="18"/>
  <c r="V45" i="18" s="1"/>
  <c r="U38" i="18"/>
  <c r="U45" i="18" s="1"/>
  <c r="T38" i="18"/>
  <c r="S38" i="18"/>
  <c r="S45" i="18" s="1"/>
  <c r="R38" i="18"/>
  <c r="Q38" i="18"/>
  <c r="P38" i="18"/>
  <c r="P45" i="18" s="1"/>
  <c r="O38" i="18"/>
  <c r="O45" i="18" s="1"/>
  <c r="N38" i="18"/>
  <c r="M38" i="18"/>
  <c r="L38" i="18"/>
  <c r="K38" i="18"/>
  <c r="J38" i="18"/>
  <c r="I38" i="18"/>
  <c r="I45" i="18" s="1"/>
  <c r="H38" i="18"/>
  <c r="H45" i="18" s="1"/>
  <c r="G38" i="18"/>
  <c r="F38" i="18"/>
  <c r="F45" i="18" s="1"/>
  <c r="E38" i="18"/>
  <c r="E45" i="18" s="1"/>
  <c r="D38" i="18"/>
  <c r="C38" i="18"/>
  <c r="U27" i="18"/>
  <c r="AA26" i="18"/>
  <c r="Y26" i="18"/>
  <c r="X26" i="18"/>
  <c r="Z26" i="18" s="1"/>
  <c r="W26" i="18"/>
  <c r="W27" i="18" s="1"/>
  <c r="V26" i="18"/>
  <c r="U26" i="18"/>
  <c r="T26" i="18"/>
  <c r="S26" i="18"/>
  <c r="R26" i="18"/>
  <c r="Q26" i="18"/>
  <c r="P26" i="18"/>
  <c r="O26" i="18"/>
  <c r="N26" i="18"/>
  <c r="N27" i="18" s="1"/>
  <c r="M26" i="18"/>
  <c r="L26" i="18"/>
  <c r="K26" i="18"/>
  <c r="J26" i="18"/>
  <c r="I26" i="18"/>
  <c r="H26" i="18"/>
  <c r="G26" i="18"/>
  <c r="F26" i="18"/>
  <c r="E26" i="18"/>
  <c r="D26" i="18"/>
  <c r="C26" i="18"/>
  <c r="AA14" i="18"/>
  <c r="Y14" i="18"/>
  <c r="X14" i="18"/>
  <c r="W14" i="18"/>
  <c r="V14" i="18"/>
  <c r="V27" i="18" s="1"/>
  <c r="U14" i="18"/>
  <c r="T14" i="18"/>
  <c r="S14" i="18"/>
  <c r="S27" i="18" s="1"/>
  <c r="S46" i="18" s="1"/>
  <c r="R14" i="18"/>
  <c r="R27" i="18" s="1"/>
  <c r="Q14" i="18"/>
  <c r="P14" i="18"/>
  <c r="P27" i="18" s="1"/>
  <c r="P46" i="18" s="1"/>
  <c r="O14" i="18"/>
  <c r="N14" i="18"/>
  <c r="M14" i="18"/>
  <c r="M27" i="18" s="1"/>
  <c r="L14" i="18"/>
  <c r="L27" i="18" s="1"/>
  <c r="K14" i="18"/>
  <c r="J14" i="18"/>
  <c r="J27" i="18" s="1"/>
  <c r="I14" i="18"/>
  <c r="I27" i="18" s="1"/>
  <c r="H14" i="18"/>
  <c r="H27" i="18" s="1"/>
  <c r="H46" i="18" s="1"/>
  <c r="G14" i="18"/>
  <c r="F14" i="18"/>
  <c r="F27" i="18" s="1"/>
  <c r="E14" i="18"/>
  <c r="E27" i="18" s="1"/>
  <c r="D14" i="18"/>
  <c r="C14" i="18"/>
  <c r="AA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J45" i="19"/>
  <c r="AA44" i="19"/>
  <c r="Y44" i="19"/>
  <c r="X44" i="19"/>
  <c r="Z44" i="19" s="1"/>
  <c r="W44" i="19"/>
  <c r="V44" i="19"/>
  <c r="U44" i="19"/>
  <c r="T44" i="19"/>
  <c r="S44" i="19"/>
  <c r="S45" i="19" s="1"/>
  <c r="R44" i="19"/>
  <c r="Q44" i="19"/>
  <c r="P44" i="19"/>
  <c r="O44" i="19"/>
  <c r="N44" i="19"/>
  <c r="M44" i="19"/>
  <c r="L44" i="19"/>
  <c r="L45" i="19" s="1"/>
  <c r="K44" i="19"/>
  <c r="J44" i="19"/>
  <c r="I44" i="19"/>
  <c r="H44" i="19"/>
  <c r="G44" i="19"/>
  <c r="F44" i="19"/>
  <c r="E44" i="19"/>
  <c r="D44" i="19"/>
  <c r="C44" i="19"/>
  <c r="AA38" i="19"/>
  <c r="AA45" i="19" s="1"/>
  <c r="Y38" i="19"/>
  <c r="X38" i="19"/>
  <c r="X45" i="19" s="1"/>
  <c r="W38" i="19"/>
  <c r="W45" i="19" s="1"/>
  <c r="V38" i="19"/>
  <c r="V45" i="19" s="1"/>
  <c r="U38" i="19"/>
  <c r="T38" i="19"/>
  <c r="S38" i="19"/>
  <c r="R38" i="19"/>
  <c r="Q38" i="19"/>
  <c r="Q45" i="19" s="1"/>
  <c r="P38" i="19"/>
  <c r="O38" i="19"/>
  <c r="N38" i="19"/>
  <c r="N45" i="19" s="1"/>
  <c r="M38" i="19"/>
  <c r="L38" i="19"/>
  <c r="K38" i="19"/>
  <c r="K45" i="19" s="1"/>
  <c r="J38" i="19"/>
  <c r="I38" i="19"/>
  <c r="H38" i="19"/>
  <c r="H45" i="19" s="1"/>
  <c r="G38" i="19"/>
  <c r="G45" i="19" s="1"/>
  <c r="F38" i="19"/>
  <c r="E38" i="19"/>
  <c r="E45" i="19" s="1"/>
  <c r="D38" i="19"/>
  <c r="C38" i="19"/>
  <c r="C45" i="19" s="1"/>
  <c r="V27" i="19"/>
  <c r="U27" i="19"/>
  <c r="AA26" i="19"/>
  <c r="Y26" i="19"/>
  <c r="X26" i="19"/>
  <c r="W26" i="19"/>
  <c r="V26" i="19"/>
  <c r="U26" i="19"/>
  <c r="T26" i="19"/>
  <c r="S26" i="19"/>
  <c r="R26" i="19"/>
  <c r="Q26" i="19"/>
  <c r="P26" i="19"/>
  <c r="P27" i="19" s="1"/>
  <c r="O26" i="19"/>
  <c r="N26" i="19"/>
  <c r="M26" i="19"/>
  <c r="L26" i="19"/>
  <c r="K26" i="19"/>
  <c r="J26" i="19"/>
  <c r="I26" i="19"/>
  <c r="H26" i="19"/>
  <c r="H27" i="19" s="1"/>
  <c r="H46" i="19" s="1"/>
  <c r="G26" i="19"/>
  <c r="G27" i="19" s="1"/>
  <c r="F26" i="19"/>
  <c r="E26" i="19"/>
  <c r="E27" i="19" s="1"/>
  <c r="D26" i="19"/>
  <c r="C26" i="19"/>
  <c r="AA14" i="19"/>
  <c r="Y14" i="19"/>
  <c r="X14" i="19"/>
  <c r="Z14" i="19" s="1"/>
  <c r="W14" i="19"/>
  <c r="W27" i="19" s="1"/>
  <c r="V14" i="19"/>
  <c r="U14" i="19"/>
  <c r="T14" i="19"/>
  <c r="S14" i="19"/>
  <c r="R14" i="19"/>
  <c r="Q14" i="19"/>
  <c r="P14" i="19"/>
  <c r="O14" i="19"/>
  <c r="O27" i="19" s="1"/>
  <c r="N14" i="19"/>
  <c r="N27" i="19" s="1"/>
  <c r="N46" i="19" s="1"/>
  <c r="M14" i="19"/>
  <c r="M27" i="19" s="1"/>
  <c r="L14" i="19"/>
  <c r="L27" i="19" s="1"/>
  <c r="L46" i="19" s="1"/>
  <c r="K14" i="19"/>
  <c r="J14" i="19"/>
  <c r="I14" i="19"/>
  <c r="H14" i="19"/>
  <c r="G14" i="19"/>
  <c r="F14" i="19"/>
  <c r="F27" i="19" s="1"/>
  <c r="E14" i="19"/>
  <c r="D14" i="19"/>
  <c r="C14" i="19"/>
  <c r="AA51" i="20"/>
  <c r="Y51" i="20"/>
  <c r="X51" i="20"/>
  <c r="Z51" i="20" s="1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S45" i="20"/>
  <c r="L45" i="20"/>
  <c r="K45" i="20"/>
  <c r="J45" i="20"/>
  <c r="AA44" i="20"/>
  <c r="AA45" i="20" s="1"/>
  <c r="Y44" i="20"/>
  <c r="X44" i="20"/>
  <c r="Z44" i="20" s="1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D45" i="20" s="1"/>
  <c r="C44" i="20"/>
  <c r="C45" i="20" s="1"/>
  <c r="AA38" i="20"/>
  <c r="Y38" i="20"/>
  <c r="X38" i="20"/>
  <c r="X45" i="20" s="1"/>
  <c r="W38" i="20"/>
  <c r="W45" i="20" s="1"/>
  <c r="V38" i="20"/>
  <c r="U38" i="20"/>
  <c r="U45" i="20" s="1"/>
  <c r="T38" i="20"/>
  <c r="S38" i="20"/>
  <c r="R38" i="20"/>
  <c r="R45" i="20" s="1"/>
  <c r="Q38" i="20"/>
  <c r="Q45" i="20" s="1"/>
  <c r="P38" i="20"/>
  <c r="O38" i="20"/>
  <c r="O45" i="20" s="1"/>
  <c r="N38" i="20"/>
  <c r="N45" i="20" s="1"/>
  <c r="M38" i="20"/>
  <c r="M45" i="20" s="1"/>
  <c r="L38" i="20"/>
  <c r="K38" i="20"/>
  <c r="J38" i="20"/>
  <c r="I38" i="20"/>
  <c r="I45" i="20" s="1"/>
  <c r="H38" i="20"/>
  <c r="H45" i="20" s="1"/>
  <c r="G38" i="20"/>
  <c r="G45" i="20" s="1"/>
  <c r="F38" i="20"/>
  <c r="F45" i="20" s="1"/>
  <c r="E38" i="20"/>
  <c r="E45" i="20" s="1"/>
  <c r="D38" i="20"/>
  <c r="C38" i="20"/>
  <c r="U27" i="20"/>
  <c r="AA26" i="20"/>
  <c r="Y26" i="20"/>
  <c r="X26" i="20"/>
  <c r="Z26" i="20" s="1"/>
  <c r="W26" i="20"/>
  <c r="V26" i="20"/>
  <c r="V27" i="20" s="1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AA14" i="20"/>
  <c r="Y14" i="20"/>
  <c r="Z14" i="20" s="1"/>
  <c r="X14" i="20"/>
  <c r="W14" i="20"/>
  <c r="V14" i="20"/>
  <c r="U14" i="20"/>
  <c r="T14" i="20"/>
  <c r="S14" i="20"/>
  <c r="S27" i="20" s="1"/>
  <c r="S46" i="20" s="1"/>
  <c r="R14" i="20"/>
  <c r="Q14" i="20"/>
  <c r="P14" i="20"/>
  <c r="O14" i="20"/>
  <c r="O27" i="20" s="1"/>
  <c r="O46" i="20" s="1"/>
  <c r="N14" i="20"/>
  <c r="M14" i="20"/>
  <c r="M27" i="20" s="1"/>
  <c r="L14" i="20"/>
  <c r="K14" i="20"/>
  <c r="J14" i="20"/>
  <c r="J27" i="20" s="1"/>
  <c r="J46" i="20" s="1"/>
  <c r="I14" i="20"/>
  <c r="H14" i="20"/>
  <c r="H27" i="20" s="1"/>
  <c r="G14" i="20"/>
  <c r="F14" i="20"/>
  <c r="E14" i="20"/>
  <c r="E27" i="20" s="1"/>
  <c r="D14" i="20"/>
  <c r="C14" i="20"/>
  <c r="C27" i="20" s="1"/>
  <c r="AA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T45" i="21"/>
  <c r="R45" i="21"/>
  <c r="M45" i="21"/>
  <c r="L45" i="21"/>
  <c r="AA44" i="21"/>
  <c r="AA45" i="21" s="1"/>
  <c r="Y44" i="21"/>
  <c r="X44" i="21"/>
  <c r="Z44" i="21" s="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C45" i="21" s="1"/>
  <c r="AA38" i="21"/>
  <c r="Y38" i="21"/>
  <c r="X38" i="21"/>
  <c r="W38" i="21"/>
  <c r="W45" i="21" s="1"/>
  <c r="V38" i="21"/>
  <c r="U38" i="21"/>
  <c r="U45" i="21" s="1"/>
  <c r="T38" i="21"/>
  <c r="S38" i="21"/>
  <c r="S45" i="21" s="1"/>
  <c r="R38" i="21"/>
  <c r="Q38" i="21"/>
  <c r="Q45" i="21" s="1"/>
  <c r="P38" i="21"/>
  <c r="O38" i="21"/>
  <c r="O45" i="21" s="1"/>
  <c r="N38" i="21"/>
  <c r="N45" i="21" s="1"/>
  <c r="M38" i="21"/>
  <c r="L38" i="21"/>
  <c r="K38" i="21"/>
  <c r="K45" i="21" s="1"/>
  <c r="J38" i="21"/>
  <c r="J45" i="21" s="1"/>
  <c r="I38" i="21"/>
  <c r="I45" i="21" s="1"/>
  <c r="H38" i="21"/>
  <c r="G38" i="21"/>
  <c r="F38" i="21"/>
  <c r="F45" i="21" s="1"/>
  <c r="F46" i="21" s="1"/>
  <c r="E38" i="21"/>
  <c r="E45" i="21" s="1"/>
  <c r="D38" i="21"/>
  <c r="C38" i="21"/>
  <c r="Y27" i="21"/>
  <c r="V27" i="21"/>
  <c r="P27" i="21"/>
  <c r="O27" i="21"/>
  <c r="AA26" i="21"/>
  <c r="Y26" i="21"/>
  <c r="X26" i="21"/>
  <c r="Z26" i="21" s="1"/>
  <c r="W26" i="21"/>
  <c r="V26" i="21"/>
  <c r="U26" i="21"/>
  <c r="T26" i="21"/>
  <c r="S26" i="21"/>
  <c r="R26" i="21"/>
  <c r="Q26" i="21"/>
  <c r="Q27" i="21" s="1"/>
  <c r="Q46" i="21" s="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Y14" i="21"/>
  <c r="X14" i="21"/>
  <c r="X27" i="21" s="1"/>
  <c r="W14" i="21"/>
  <c r="W27" i="21" s="1"/>
  <c r="V14" i="21"/>
  <c r="U14" i="21"/>
  <c r="T14" i="21"/>
  <c r="T27" i="21" s="1"/>
  <c r="T46" i="21" s="1"/>
  <c r="S14" i="21"/>
  <c r="R14" i="21"/>
  <c r="Q14" i="21"/>
  <c r="P14" i="21"/>
  <c r="O14" i="21"/>
  <c r="N14" i="21"/>
  <c r="N27" i="21" s="1"/>
  <c r="M14" i="21"/>
  <c r="M27" i="21" s="1"/>
  <c r="L14" i="21"/>
  <c r="L27" i="21" s="1"/>
  <c r="K14" i="21"/>
  <c r="K27" i="21" s="1"/>
  <c r="J14" i="21"/>
  <c r="J27" i="21" s="1"/>
  <c r="I14" i="21"/>
  <c r="H14" i="21"/>
  <c r="G14" i="21"/>
  <c r="F14" i="21"/>
  <c r="F27" i="21" s="1"/>
  <c r="E14" i="21"/>
  <c r="D14" i="21"/>
  <c r="D27" i="21" s="1"/>
  <c r="C14" i="21"/>
  <c r="C27" i="21" s="1"/>
  <c r="AA51" i="22"/>
  <c r="Y51" i="22"/>
  <c r="X51" i="22"/>
  <c r="Z51" i="22" s="1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AA44" i="22"/>
  <c r="AA45" i="22" s="1"/>
  <c r="Y44" i="22"/>
  <c r="X44" i="22"/>
  <c r="Z44" i="22" s="1"/>
  <c r="W44" i="22"/>
  <c r="V44" i="22"/>
  <c r="U44" i="22"/>
  <c r="T44" i="22"/>
  <c r="S44" i="22"/>
  <c r="S45" i="22" s="1"/>
  <c r="R44" i="22"/>
  <c r="R45" i="22" s="1"/>
  <c r="Q44" i="22"/>
  <c r="P44" i="22"/>
  <c r="O44" i="22"/>
  <c r="N44" i="22"/>
  <c r="M44" i="22"/>
  <c r="L44" i="22"/>
  <c r="K44" i="22"/>
  <c r="J44" i="22"/>
  <c r="I44" i="22"/>
  <c r="H44" i="22"/>
  <c r="G44" i="22"/>
  <c r="G45" i="22" s="1"/>
  <c r="F44" i="22"/>
  <c r="E44" i="22"/>
  <c r="D44" i="22"/>
  <c r="C44" i="22"/>
  <c r="C45" i="22" s="1"/>
  <c r="AA38" i="22"/>
  <c r="Y38" i="22"/>
  <c r="X38" i="22"/>
  <c r="X45" i="22" s="1"/>
  <c r="Z45" i="22" s="1"/>
  <c r="W38" i="22"/>
  <c r="V38" i="22"/>
  <c r="V45" i="22" s="1"/>
  <c r="U38" i="22"/>
  <c r="U45" i="22" s="1"/>
  <c r="T38" i="22"/>
  <c r="T45" i="22" s="1"/>
  <c r="S38" i="22"/>
  <c r="R38" i="22"/>
  <c r="Q38" i="22"/>
  <c r="Q45" i="22" s="1"/>
  <c r="P38" i="22"/>
  <c r="P45" i="22" s="1"/>
  <c r="O38" i="22"/>
  <c r="O45" i="22" s="1"/>
  <c r="N38" i="22"/>
  <c r="M38" i="22"/>
  <c r="M45" i="22" s="1"/>
  <c r="L38" i="22"/>
  <c r="L45" i="22" s="1"/>
  <c r="K38" i="22"/>
  <c r="K45" i="22" s="1"/>
  <c r="J38" i="22"/>
  <c r="I38" i="22"/>
  <c r="H38" i="22"/>
  <c r="G38" i="22"/>
  <c r="F38" i="22"/>
  <c r="E38" i="22"/>
  <c r="E45" i="22" s="1"/>
  <c r="D38" i="22"/>
  <c r="C38" i="22"/>
  <c r="R27" i="22"/>
  <c r="Q27" i="22"/>
  <c r="Q46" i="22" s="1"/>
  <c r="L27" i="22"/>
  <c r="I27" i="22"/>
  <c r="AA26" i="22"/>
  <c r="Y26" i="22"/>
  <c r="X26" i="22"/>
  <c r="Z26" i="22" s="1"/>
  <c r="W26" i="22"/>
  <c r="V26" i="22"/>
  <c r="U26" i="22"/>
  <c r="T26" i="22"/>
  <c r="T27" i="22" s="1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AA14" i="22"/>
  <c r="Y14" i="22"/>
  <c r="Y27" i="22" s="1"/>
  <c r="X14" i="22"/>
  <c r="W14" i="22"/>
  <c r="V14" i="22"/>
  <c r="V27" i="22" s="1"/>
  <c r="U14" i="22"/>
  <c r="U27" i="22" s="1"/>
  <c r="T14" i="22"/>
  <c r="S14" i="22"/>
  <c r="R14" i="22"/>
  <c r="Q14" i="22"/>
  <c r="P14" i="22"/>
  <c r="O14" i="22"/>
  <c r="O27" i="22" s="1"/>
  <c r="O46" i="22" s="1"/>
  <c r="N14" i="22"/>
  <c r="N27" i="22" s="1"/>
  <c r="M14" i="22"/>
  <c r="L14" i="22"/>
  <c r="K14" i="22"/>
  <c r="K27" i="22" s="1"/>
  <c r="K46" i="22" s="1"/>
  <c r="J14" i="22"/>
  <c r="J27" i="22" s="1"/>
  <c r="I14" i="22"/>
  <c r="H14" i="22"/>
  <c r="H27" i="22" s="1"/>
  <c r="G14" i="22"/>
  <c r="G27" i="22" s="1"/>
  <c r="G46" i="22" s="1"/>
  <c r="F14" i="22"/>
  <c r="F27" i="22" s="1"/>
  <c r="E14" i="22"/>
  <c r="D14" i="22"/>
  <c r="D27" i="22" s="1"/>
  <c r="C14" i="22"/>
  <c r="C27" i="22" s="1"/>
  <c r="C46" i="22" s="1"/>
  <c r="AA51" i="23"/>
  <c r="Y51" i="23"/>
  <c r="X51" i="23"/>
  <c r="Z51" i="23" s="1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AA44" i="23"/>
  <c r="Z44" i="23"/>
  <c r="Y44" i="23"/>
  <c r="X44" i="23"/>
  <c r="W44" i="23"/>
  <c r="V44" i="23"/>
  <c r="U44" i="23"/>
  <c r="T44" i="23"/>
  <c r="S44" i="23"/>
  <c r="R44" i="23"/>
  <c r="Q44" i="23"/>
  <c r="P44" i="23"/>
  <c r="O44" i="23"/>
  <c r="N44" i="23"/>
  <c r="N45" i="23" s="1"/>
  <c r="M44" i="23"/>
  <c r="L44" i="23"/>
  <c r="K44" i="23"/>
  <c r="J44" i="23"/>
  <c r="I44" i="23"/>
  <c r="H44" i="23"/>
  <c r="G44" i="23"/>
  <c r="G45" i="23" s="1"/>
  <c r="F44" i="23"/>
  <c r="E44" i="23"/>
  <c r="D44" i="23"/>
  <c r="C44" i="23"/>
  <c r="AA38" i="23"/>
  <c r="Y38" i="23"/>
  <c r="Y45" i="23" s="1"/>
  <c r="X38" i="23"/>
  <c r="W38" i="23"/>
  <c r="W45" i="23" s="1"/>
  <c r="V38" i="23"/>
  <c r="V45" i="23" s="1"/>
  <c r="U38" i="23"/>
  <c r="U45" i="23" s="1"/>
  <c r="T38" i="23"/>
  <c r="T45" i="23" s="1"/>
  <c r="S38" i="23"/>
  <c r="S45" i="23" s="1"/>
  <c r="R38" i="23"/>
  <c r="R45" i="23" s="1"/>
  <c r="Q38" i="23"/>
  <c r="Q45" i="23" s="1"/>
  <c r="P38" i="23"/>
  <c r="O38" i="23"/>
  <c r="O45" i="23" s="1"/>
  <c r="N38" i="23"/>
  <c r="M38" i="23"/>
  <c r="L38" i="23"/>
  <c r="L45" i="23" s="1"/>
  <c r="K38" i="23"/>
  <c r="J38" i="23"/>
  <c r="I38" i="23"/>
  <c r="I45" i="23" s="1"/>
  <c r="H38" i="23"/>
  <c r="H45" i="23" s="1"/>
  <c r="G38" i="23"/>
  <c r="F38" i="23"/>
  <c r="F45" i="23" s="1"/>
  <c r="E38" i="23"/>
  <c r="E45" i="23" s="1"/>
  <c r="D38" i="23"/>
  <c r="C38" i="23"/>
  <c r="T27" i="23"/>
  <c r="Q27" i="23"/>
  <c r="L27" i="23"/>
  <c r="L46" i="23" s="1"/>
  <c r="I27" i="23"/>
  <c r="I46" i="23" s="1"/>
  <c r="AA26" i="23"/>
  <c r="Z26" i="23"/>
  <c r="Y26" i="23"/>
  <c r="X26" i="23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D27" i="23" s="1"/>
  <c r="C26" i="23"/>
  <c r="AA14" i="23"/>
  <c r="Y14" i="23"/>
  <c r="Y27" i="23" s="1"/>
  <c r="X14" i="23"/>
  <c r="W14" i="23"/>
  <c r="V14" i="23"/>
  <c r="V27" i="23" s="1"/>
  <c r="U14" i="23"/>
  <c r="U27" i="23" s="1"/>
  <c r="T14" i="23"/>
  <c r="S14" i="23"/>
  <c r="S27" i="23" s="1"/>
  <c r="R14" i="23"/>
  <c r="Q14" i="23"/>
  <c r="P14" i="23"/>
  <c r="P27" i="23" s="1"/>
  <c r="O14" i="23"/>
  <c r="N14" i="23"/>
  <c r="M14" i="23"/>
  <c r="M27" i="23" s="1"/>
  <c r="L14" i="23"/>
  <c r="K14" i="23"/>
  <c r="K27" i="23" s="1"/>
  <c r="J14" i="23"/>
  <c r="J27" i="23" s="1"/>
  <c r="I14" i="23"/>
  <c r="H14" i="23"/>
  <c r="H27" i="23" s="1"/>
  <c r="G14" i="23"/>
  <c r="G27" i="23" s="1"/>
  <c r="F14" i="23"/>
  <c r="F27" i="23" s="1"/>
  <c r="F46" i="23" s="1"/>
  <c r="E14" i="23"/>
  <c r="D14" i="23"/>
  <c r="C14" i="23"/>
  <c r="C27" i="23" s="1"/>
  <c r="AA51" i="24"/>
  <c r="Y51" i="24"/>
  <c r="X51" i="24"/>
  <c r="Z51" i="24" s="1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O45" i="24"/>
  <c r="I45" i="24"/>
  <c r="AA44" i="24"/>
  <c r="Z44" i="24"/>
  <c r="Y44" i="24"/>
  <c r="X44" i="24"/>
  <c r="W44" i="24"/>
  <c r="V44" i="24"/>
  <c r="U44" i="24"/>
  <c r="T44" i="24"/>
  <c r="S44" i="24"/>
  <c r="R44" i="24"/>
  <c r="Q44" i="24"/>
  <c r="Q45" i="24" s="1"/>
  <c r="P44" i="24"/>
  <c r="O44" i="24"/>
  <c r="N44" i="24"/>
  <c r="M44" i="24"/>
  <c r="L44" i="24"/>
  <c r="K44" i="24"/>
  <c r="J44" i="24"/>
  <c r="I44" i="24"/>
  <c r="H44" i="24"/>
  <c r="G44" i="24"/>
  <c r="F44" i="24"/>
  <c r="E44" i="24"/>
  <c r="D44" i="24"/>
  <c r="C44" i="24"/>
  <c r="AA38" i="24"/>
  <c r="AA45" i="24" s="1"/>
  <c r="Y38" i="24"/>
  <c r="Y45" i="24" s="1"/>
  <c r="X38" i="24"/>
  <c r="X45" i="24" s="1"/>
  <c r="W38" i="24"/>
  <c r="W45" i="24" s="1"/>
  <c r="V38" i="24"/>
  <c r="V45" i="24" s="1"/>
  <c r="U38" i="24"/>
  <c r="T38" i="24"/>
  <c r="S38" i="24"/>
  <c r="S45" i="24" s="1"/>
  <c r="R38" i="24"/>
  <c r="R45" i="24" s="1"/>
  <c r="Q38" i="24"/>
  <c r="P38" i="24"/>
  <c r="P45" i="24" s="1"/>
  <c r="O38" i="24"/>
  <c r="N38" i="24"/>
  <c r="M38" i="24"/>
  <c r="M45" i="24" s="1"/>
  <c r="L38" i="24"/>
  <c r="L45" i="24" s="1"/>
  <c r="K38" i="24"/>
  <c r="J38" i="24"/>
  <c r="I38" i="24"/>
  <c r="H38" i="24"/>
  <c r="H45" i="24" s="1"/>
  <c r="G38" i="24"/>
  <c r="G45" i="24" s="1"/>
  <c r="F38" i="24"/>
  <c r="F45" i="24" s="1"/>
  <c r="E38" i="24"/>
  <c r="E45" i="24" s="1"/>
  <c r="D38" i="24"/>
  <c r="C38" i="24"/>
  <c r="C45" i="24" s="1"/>
  <c r="T27" i="24"/>
  <c r="R27" i="24"/>
  <c r="R46" i="24" s="1"/>
  <c r="J27" i="24"/>
  <c r="AA26" i="24"/>
  <c r="Y26" i="24"/>
  <c r="Y27" i="24" s="1"/>
  <c r="Y46" i="24" s="1"/>
  <c r="X26" i="24"/>
  <c r="W26" i="24"/>
  <c r="V26" i="24"/>
  <c r="U26" i="24"/>
  <c r="T26" i="24"/>
  <c r="S26" i="24"/>
  <c r="R26" i="24"/>
  <c r="Q26" i="24"/>
  <c r="P26" i="24"/>
  <c r="O26" i="24"/>
  <c r="N26" i="24"/>
  <c r="M26" i="24"/>
  <c r="L26" i="24"/>
  <c r="L27" i="24" s="1"/>
  <c r="K26" i="24"/>
  <c r="J26" i="24"/>
  <c r="I26" i="24"/>
  <c r="H26" i="24"/>
  <c r="G26" i="24"/>
  <c r="F26" i="24"/>
  <c r="E26" i="24"/>
  <c r="D26" i="24"/>
  <c r="C26" i="24"/>
  <c r="AA14" i="24"/>
  <c r="Y14" i="24"/>
  <c r="X14" i="24"/>
  <c r="W14" i="24"/>
  <c r="V14" i="24"/>
  <c r="V27" i="24" s="1"/>
  <c r="U14" i="24"/>
  <c r="U27" i="24" s="1"/>
  <c r="T14" i="24"/>
  <c r="S14" i="24"/>
  <c r="S27" i="24" s="1"/>
  <c r="R14" i="24"/>
  <c r="Q14" i="24"/>
  <c r="P14" i="24"/>
  <c r="P27" i="24" s="1"/>
  <c r="O14" i="24"/>
  <c r="O27" i="24" s="1"/>
  <c r="O46" i="24" s="1"/>
  <c r="N14" i="24"/>
  <c r="N27" i="24" s="1"/>
  <c r="M14" i="24"/>
  <c r="L14" i="24"/>
  <c r="K14" i="24"/>
  <c r="J14" i="24"/>
  <c r="I14" i="24"/>
  <c r="I27" i="24" s="1"/>
  <c r="I46" i="24" s="1"/>
  <c r="H14" i="24"/>
  <c r="G14" i="24"/>
  <c r="G27" i="24" s="1"/>
  <c r="G46" i="24" s="1"/>
  <c r="F14" i="24"/>
  <c r="F27" i="24" s="1"/>
  <c r="E14" i="24"/>
  <c r="E27" i="24" s="1"/>
  <c r="E46" i="24" s="1"/>
  <c r="D14" i="24"/>
  <c r="D27" i="24" s="1"/>
  <c r="C14" i="24"/>
  <c r="AA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Y45" i="1"/>
  <c r="V45" i="1"/>
  <c r="N45" i="1"/>
  <c r="F45" i="1"/>
  <c r="AA44" i="1"/>
  <c r="Y44" i="1"/>
  <c r="X44" i="1"/>
  <c r="Z44" i="1" s="1"/>
  <c r="W44" i="1"/>
  <c r="V44" i="1"/>
  <c r="U44" i="1"/>
  <c r="T44" i="1"/>
  <c r="S44" i="1"/>
  <c r="R44" i="1"/>
  <c r="Q44" i="1"/>
  <c r="P44" i="1"/>
  <c r="O44" i="1"/>
  <c r="O45" i="1" s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AA45" i="1" s="1"/>
  <c r="Y38" i="1"/>
  <c r="X38" i="1"/>
  <c r="W38" i="1"/>
  <c r="W45" i="1" s="1"/>
  <c r="V38" i="1"/>
  <c r="U38" i="1"/>
  <c r="U45" i="1" s="1"/>
  <c r="T38" i="1"/>
  <c r="T45" i="1" s="1"/>
  <c r="S38" i="1"/>
  <c r="R38" i="1"/>
  <c r="Q38" i="1"/>
  <c r="Q45" i="1" s="1"/>
  <c r="P38" i="1"/>
  <c r="P45" i="1" s="1"/>
  <c r="O38" i="1"/>
  <c r="N38" i="1"/>
  <c r="M38" i="1"/>
  <c r="M45" i="1" s="1"/>
  <c r="L38" i="1"/>
  <c r="L45" i="1" s="1"/>
  <c r="K38" i="1"/>
  <c r="J38" i="1"/>
  <c r="I38" i="1"/>
  <c r="I45" i="1" s="1"/>
  <c r="H38" i="1"/>
  <c r="H45" i="1" s="1"/>
  <c r="G38" i="1"/>
  <c r="G45" i="1" s="1"/>
  <c r="F38" i="1"/>
  <c r="E38" i="1"/>
  <c r="D38" i="1"/>
  <c r="D45" i="1" s="1"/>
  <c r="C38" i="1"/>
  <c r="C45" i="1" s="1"/>
  <c r="T27" i="1"/>
  <c r="Q27" i="1"/>
  <c r="L27" i="1"/>
  <c r="J27" i="1"/>
  <c r="D27" i="1"/>
  <c r="AA26" i="1"/>
  <c r="Y26" i="1"/>
  <c r="Z26" i="1" s="1"/>
  <c r="X26" i="1"/>
  <c r="W26" i="1"/>
  <c r="V26" i="1"/>
  <c r="U26" i="1"/>
  <c r="T26" i="1"/>
  <c r="S26" i="1"/>
  <c r="R26" i="1"/>
  <c r="R27" i="1" s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AA27" i="1" s="1"/>
  <c r="Y14" i="1"/>
  <c r="X14" i="1"/>
  <c r="X27" i="1" s="1"/>
  <c r="W14" i="1"/>
  <c r="W27" i="1" s="1"/>
  <c r="V14" i="1"/>
  <c r="V27" i="1" s="1"/>
  <c r="V46" i="1" s="1"/>
  <c r="U14" i="1"/>
  <c r="T14" i="1"/>
  <c r="S14" i="1"/>
  <c r="R14" i="1"/>
  <c r="Q14" i="1"/>
  <c r="P14" i="1"/>
  <c r="P27" i="1" s="1"/>
  <c r="P46" i="1" s="1"/>
  <c r="O14" i="1"/>
  <c r="N14" i="1"/>
  <c r="N27" i="1" s="1"/>
  <c r="N46" i="1" s="1"/>
  <c r="M14" i="1"/>
  <c r="M27" i="1" s="1"/>
  <c r="L14" i="1"/>
  <c r="K14" i="1"/>
  <c r="K27" i="1" s="1"/>
  <c r="J14" i="1"/>
  <c r="I14" i="1"/>
  <c r="I27" i="1" s="1"/>
  <c r="H14" i="1"/>
  <c r="H27" i="1" s="1"/>
  <c r="H46" i="1" s="1"/>
  <c r="G14" i="1"/>
  <c r="G27" i="1" s="1"/>
  <c r="F14" i="1"/>
  <c r="E14" i="1"/>
  <c r="E27" i="1" s="1"/>
  <c r="D14" i="1"/>
  <c r="C14" i="1"/>
  <c r="L46" i="5" l="1"/>
  <c r="Y46" i="22"/>
  <c r="I46" i="3"/>
  <c r="C46" i="23"/>
  <c r="Y46" i="23"/>
  <c r="Q46" i="3"/>
  <c r="C27" i="24"/>
  <c r="C46" i="24" s="1"/>
  <c r="D46" i="22"/>
  <c r="AA27" i="22"/>
  <c r="AA46" i="22" s="1"/>
  <c r="H27" i="21"/>
  <c r="H46" i="21" s="1"/>
  <c r="J27" i="19"/>
  <c r="J46" i="19" s="1"/>
  <c r="U45" i="19"/>
  <c r="U46" i="19" s="1"/>
  <c r="C45" i="18"/>
  <c r="Y45" i="18"/>
  <c r="X27" i="16"/>
  <c r="X46" i="16" s="1"/>
  <c r="Q45" i="16"/>
  <c r="F27" i="13"/>
  <c r="F46" i="13" s="1"/>
  <c r="O45" i="11"/>
  <c r="E27" i="7"/>
  <c r="E46" i="7" s="1"/>
  <c r="Y45" i="6"/>
  <c r="T27" i="3"/>
  <c r="T46" i="3" s="1"/>
  <c r="R46" i="3"/>
  <c r="G27" i="20"/>
  <c r="G46" i="20" s="1"/>
  <c r="G46" i="9"/>
  <c r="F27" i="1"/>
  <c r="F46" i="1" s="1"/>
  <c r="S45" i="1"/>
  <c r="D46" i="24"/>
  <c r="AA27" i="24"/>
  <c r="AA46" i="24" s="1"/>
  <c r="Z26" i="24"/>
  <c r="P45" i="23"/>
  <c r="P46" i="23" s="1"/>
  <c r="E27" i="22"/>
  <c r="U46" i="21"/>
  <c r="K27" i="19"/>
  <c r="K46" i="19" s="1"/>
  <c r="T45" i="19"/>
  <c r="R46" i="17"/>
  <c r="C27" i="16"/>
  <c r="C46" i="16" s="1"/>
  <c r="Y27" i="16"/>
  <c r="R45" i="16"/>
  <c r="G27" i="13"/>
  <c r="G46" i="13" s="1"/>
  <c r="E27" i="13"/>
  <c r="E46" i="13" s="1"/>
  <c r="Z51" i="12"/>
  <c r="V27" i="11"/>
  <c r="P45" i="11"/>
  <c r="D27" i="10"/>
  <c r="M45" i="8"/>
  <c r="Y46" i="7"/>
  <c r="E46" i="4"/>
  <c r="U27" i="3"/>
  <c r="U46" i="3" s="1"/>
  <c r="S27" i="3"/>
  <c r="S46" i="3" s="1"/>
  <c r="Z27" i="2"/>
  <c r="J46" i="21"/>
  <c r="D27" i="16"/>
  <c r="D46" i="16" s="1"/>
  <c r="AA27" i="16"/>
  <c r="AA46" i="16" s="1"/>
  <c r="Z26" i="16"/>
  <c r="K27" i="15"/>
  <c r="K46" i="15" s="1"/>
  <c r="N45" i="14"/>
  <c r="W27" i="11"/>
  <c r="W46" i="11" s="1"/>
  <c r="Q45" i="11"/>
  <c r="N45" i="8"/>
  <c r="Z51" i="4"/>
  <c r="V27" i="3"/>
  <c r="V46" i="3" s="1"/>
  <c r="O45" i="3"/>
  <c r="X27" i="3"/>
  <c r="Z27" i="3" s="1"/>
  <c r="Z14" i="3"/>
  <c r="Y46" i="21"/>
  <c r="Q46" i="1"/>
  <c r="M46" i="20"/>
  <c r="J46" i="1"/>
  <c r="K46" i="21"/>
  <c r="I46" i="10"/>
  <c r="H45" i="6"/>
  <c r="H46" i="6" s="1"/>
  <c r="Q46" i="23"/>
  <c r="P27" i="20"/>
  <c r="P46" i="20" s="1"/>
  <c r="P46" i="19"/>
  <c r="R45" i="14"/>
  <c r="Z27" i="8"/>
  <c r="L27" i="4"/>
  <c r="U45" i="2"/>
  <c r="D45" i="24"/>
  <c r="T46" i="23"/>
  <c r="M27" i="22"/>
  <c r="G45" i="21"/>
  <c r="N27" i="20"/>
  <c r="N46" i="20" s="1"/>
  <c r="S27" i="19"/>
  <c r="S46" i="19" s="1"/>
  <c r="D27" i="17"/>
  <c r="AA27" i="17"/>
  <c r="AA46" i="17" s="1"/>
  <c r="X27" i="14"/>
  <c r="Z27" i="14" s="1"/>
  <c r="O46" i="13"/>
  <c r="Q45" i="12"/>
  <c r="Q46" i="12" s="1"/>
  <c r="O46" i="11"/>
  <c r="Q27" i="9"/>
  <c r="N46" i="7"/>
  <c r="V45" i="4"/>
  <c r="J27" i="2"/>
  <c r="V45" i="2"/>
  <c r="M27" i="24"/>
  <c r="M46" i="24" s="1"/>
  <c r="N27" i="23"/>
  <c r="N46" i="23" s="1"/>
  <c r="C45" i="23"/>
  <c r="H45" i="21"/>
  <c r="R27" i="20"/>
  <c r="R46" i="20" s="1"/>
  <c r="L27" i="16"/>
  <c r="M45" i="15"/>
  <c r="Z26" i="14"/>
  <c r="V45" i="14"/>
  <c r="V46" i="14" s="1"/>
  <c r="P46" i="13"/>
  <c r="W27" i="12"/>
  <c r="R45" i="12"/>
  <c r="G45" i="10"/>
  <c r="G46" i="10" s="1"/>
  <c r="R27" i="9"/>
  <c r="O46" i="7"/>
  <c r="T27" i="6"/>
  <c r="T46" i="6" s="1"/>
  <c r="N27" i="4"/>
  <c r="N46" i="4" s="1"/>
  <c r="Y46" i="4"/>
  <c r="Z46" i="4" s="1"/>
  <c r="D46" i="3"/>
  <c r="K27" i="2"/>
  <c r="K46" i="2" s="1"/>
  <c r="T46" i="2"/>
  <c r="W45" i="2"/>
  <c r="W46" i="2" s="1"/>
  <c r="I46" i="1"/>
  <c r="L46" i="11"/>
  <c r="J45" i="1"/>
  <c r="Q27" i="24"/>
  <c r="Q46" i="24" s="1"/>
  <c r="R27" i="23"/>
  <c r="R46" i="23" s="1"/>
  <c r="I45" i="22"/>
  <c r="I46" i="22" s="1"/>
  <c r="C27" i="18"/>
  <c r="C46" i="18" s="1"/>
  <c r="Y27" i="18"/>
  <c r="Q45" i="18"/>
  <c r="X45" i="17"/>
  <c r="X46" i="17" s="1"/>
  <c r="Z46" i="17" s="1"/>
  <c r="Q45" i="15"/>
  <c r="Q46" i="15" s="1"/>
  <c r="J27" i="14"/>
  <c r="K45" i="10"/>
  <c r="K46" i="10" s="1"/>
  <c r="X27" i="6"/>
  <c r="X46" i="6" s="1"/>
  <c r="Z14" i="6"/>
  <c r="E45" i="3"/>
  <c r="E46" i="3" s="1"/>
  <c r="O27" i="2"/>
  <c r="O46" i="2" s="1"/>
  <c r="F45" i="6"/>
  <c r="U27" i="21"/>
  <c r="U27" i="1"/>
  <c r="U46" i="1" s="1"/>
  <c r="K45" i="1"/>
  <c r="J45" i="24"/>
  <c r="S46" i="23"/>
  <c r="J45" i="22"/>
  <c r="J46" i="22" s="1"/>
  <c r="H45" i="22"/>
  <c r="C27" i="19"/>
  <c r="C46" i="19" s="1"/>
  <c r="D27" i="18"/>
  <c r="AA27" i="18"/>
  <c r="AA46" i="18" s="1"/>
  <c r="R45" i="18"/>
  <c r="X27" i="15"/>
  <c r="Z27" i="15" s="1"/>
  <c r="W45" i="12"/>
  <c r="R27" i="10"/>
  <c r="R46" i="10" s="1"/>
  <c r="W46" i="9"/>
  <c r="L45" i="5"/>
  <c r="P46" i="2"/>
  <c r="G46" i="23"/>
  <c r="D46" i="20"/>
  <c r="N46" i="18"/>
  <c r="P45" i="8"/>
  <c r="P46" i="8" s="1"/>
  <c r="X45" i="7"/>
  <c r="Z44" i="7"/>
  <c r="AA46" i="11"/>
  <c r="C46" i="15"/>
  <c r="V46" i="20"/>
  <c r="L46" i="17"/>
  <c r="C46" i="12"/>
  <c r="Z14" i="21"/>
  <c r="W27" i="20"/>
  <c r="W46" i="20" s="1"/>
  <c r="N45" i="7"/>
  <c r="T46" i="24"/>
  <c r="O46" i="4"/>
  <c r="W46" i="1"/>
  <c r="C46" i="20"/>
  <c r="D46" i="15"/>
  <c r="AA46" i="15"/>
  <c r="V46" i="23"/>
  <c r="T46" i="22"/>
  <c r="R46" i="22"/>
  <c r="Z45" i="24"/>
  <c r="S46" i="24"/>
  <c r="V46" i="22"/>
  <c r="D27" i="20"/>
  <c r="C27" i="1"/>
  <c r="C46" i="1" s="1"/>
  <c r="Y27" i="1"/>
  <c r="Y46" i="1" s="1"/>
  <c r="N45" i="24"/>
  <c r="N46" i="24" s="1"/>
  <c r="W27" i="22"/>
  <c r="W46" i="22" s="1"/>
  <c r="N45" i="22"/>
  <c r="R45" i="19"/>
  <c r="N45" i="16"/>
  <c r="N46" i="16" s="1"/>
  <c r="Y27" i="13"/>
  <c r="Z27" i="13" s="1"/>
  <c r="R45" i="13"/>
  <c r="R46" i="13" s="1"/>
  <c r="V27" i="10"/>
  <c r="V46" i="10" s="1"/>
  <c r="X27" i="7"/>
  <c r="Z27" i="7" s="1"/>
  <c r="Q45" i="7"/>
  <c r="H45" i="3"/>
  <c r="AA46" i="1"/>
  <c r="W27" i="24"/>
  <c r="W46" i="24" s="1"/>
  <c r="X27" i="22"/>
  <c r="I46" i="18"/>
  <c r="G27" i="18"/>
  <c r="M46" i="17"/>
  <c r="O45" i="16"/>
  <c r="O46" i="16" s="1"/>
  <c r="W45" i="15"/>
  <c r="Z26" i="13"/>
  <c r="X27" i="13"/>
  <c r="S45" i="13"/>
  <c r="K27" i="12"/>
  <c r="K46" i="12" s="1"/>
  <c r="M45" i="11"/>
  <c r="M46" i="11" s="1"/>
  <c r="R45" i="7"/>
  <c r="R46" i="7" s="1"/>
  <c r="P45" i="7"/>
  <c r="P46" i="7" s="1"/>
  <c r="F46" i="22"/>
  <c r="E27" i="21"/>
  <c r="E46" i="21" s="1"/>
  <c r="AA27" i="21"/>
  <c r="AA46" i="21" s="1"/>
  <c r="T27" i="20"/>
  <c r="T46" i="20" s="1"/>
  <c r="Z45" i="19"/>
  <c r="J46" i="18"/>
  <c r="T45" i="18"/>
  <c r="G27" i="17"/>
  <c r="G46" i="17" s="1"/>
  <c r="G27" i="16"/>
  <c r="G27" i="14"/>
  <c r="G46" i="14" s="1"/>
  <c r="F27" i="12"/>
  <c r="C46" i="10"/>
  <c r="Y46" i="10"/>
  <c r="F46" i="8"/>
  <c r="AA27" i="8"/>
  <c r="AA46" i="8" s="1"/>
  <c r="O27" i="5"/>
  <c r="O46" i="5" s="1"/>
  <c r="S45" i="5"/>
  <c r="P45" i="5"/>
  <c r="P46" i="5" s="1"/>
  <c r="U27" i="4"/>
  <c r="U46" i="4" s="1"/>
  <c r="Z38" i="4"/>
  <c r="E45" i="2"/>
  <c r="AA45" i="2"/>
  <c r="AA46" i="2" s="1"/>
  <c r="X45" i="2"/>
  <c r="Z45" i="2" s="1"/>
  <c r="Y45" i="19"/>
  <c r="K27" i="18"/>
  <c r="K46" i="18" s="1"/>
  <c r="W45" i="18"/>
  <c r="W46" i="18" s="1"/>
  <c r="J27" i="17"/>
  <c r="J46" i="17" s="1"/>
  <c r="V45" i="17"/>
  <c r="T45" i="17"/>
  <c r="J27" i="16"/>
  <c r="J46" i="16" s="1"/>
  <c r="V45" i="16"/>
  <c r="V46" i="16" s="1"/>
  <c r="T45" i="16"/>
  <c r="I27" i="15"/>
  <c r="I46" i="15" s="1"/>
  <c r="G27" i="15"/>
  <c r="U45" i="15"/>
  <c r="E27" i="14"/>
  <c r="E46" i="14" s="1"/>
  <c r="G27" i="12"/>
  <c r="G46" i="12" s="1"/>
  <c r="H27" i="11"/>
  <c r="H46" i="11" s="1"/>
  <c r="G46" i="11"/>
  <c r="U45" i="11"/>
  <c r="U46" i="11" s="1"/>
  <c r="AA27" i="10"/>
  <c r="AA46" i="10" s="1"/>
  <c r="O45" i="10"/>
  <c r="O46" i="10" s="1"/>
  <c r="C27" i="9"/>
  <c r="C46" i="9" s="1"/>
  <c r="Y27" i="9"/>
  <c r="Z27" i="9" s="1"/>
  <c r="O45" i="9"/>
  <c r="G27" i="8"/>
  <c r="G46" i="8" s="1"/>
  <c r="U45" i="8"/>
  <c r="V46" i="4"/>
  <c r="S27" i="4"/>
  <c r="D45" i="4"/>
  <c r="X45" i="4"/>
  <c r="X46" i="4" s="1"/>
  <c r="M45" i="3"/>
  <c r="S27" i="2"/>
  <c r="G46" i="1"/>
  <c r="Z51" i="1"/>
  <c r="V46" i="24"/>
  <c r="O27" i="23"/>
  <c r="O46" i="23" s="1"/>
  <c r="X45" i="23"/>
  <c r="Z45" i="23" s="1"/>
  <c r="H46" i="22"/>
  <c r="G27" i="21"/>
  <c r="G46" i="21" s="1"/>
  <c r="N46" i="21"/>
  <c r="Z51" i="21"/>
  <c r="R27" i="19"/>
  <c r="R46" i="19" s="1"/>
  <c r="K46" i="17"/>
  <c r="K46" i="16"/>
  <c r="J46" i="15"/>
  <c r="T45" i="15"/>
  <c r="I27" i="14"/>
  <c r="J46" i="12"/>
  <c r="Z26" i="9"/>
  <c r="H46" i="8"/>
  <c r="F27" i="6"/>
  <c r="F46" i="6" s="1"/>
  <c r="C27" i="6"/>
  <c r="Y27" i="6"/>
  <c r="Y46" i="6" s="1"/>
  <c r="Z46" i="6" s="1"/>
  <c r="W27" i="4"/>
  <c r="W46" i="4" s="1"/>
  <c r="F27" i="3"/>
  <c r="F46" i="3" s="1"/>
  <c r="C27" i="3"/>
  <c r="C46" i="3" s="1"/>
  <c r="Z44" i="2"/>
  <c r="Q45" i="9"/>
  <c r="I46" i="7"/>
  <c r="T46" i="7"/>
  <c r="G27" i="6"/>
  <c r="G46" i="6" s="1"/>
  <c r="G27" i="3"/>
  <c r="G46" i="3" s="1"/>
  <c r="U27" i="2"/>
  <c r="U46" i="2" s="1"/>
  <c r="R45" i="1"/>
  <c r="R46" i="1" s="1"/>
  <c r="X27" i="24"/>
  <c r="X46" i="24" s="1"/>
  <c r="Z46" i="24" s="1"/>
  <c r="K45" i="24"/>
  <c r="D45" i="23"/>
  <c r="D46" i="23" s="1"/>
  <c r="AA45" i="23"/>
  <c r="I27" i="21"/>
  <c r="I46" i="21" s="1"/>
  <c r="P45" i="21"/>
  <c r="X27" i="20"/>
  <c r="P45" i="20"/>
  <c r="T27" i="19"/>
  <c r="T46" i="19" s="1"/>
  <c r="F45" i="19"/>
  <c r="F46" i="19" s="1"/>
  <c r="D45" i="19"/>
  <c r="Y45" i="17"/>
  <c r="Y45" i="16"/>
  <c r="Z45" i="16" s="1"/>
  <c r="L27" i="15"/>
  <c r="L46" i="15" s="1"/>
  <c r="X45" i="15"/>
  <c r="Z45" i="15" s="1"/>
  <c r="K27" i="14"/>
  <c r="H27" i="14"/>
  <c r="H46" i="14" s="1"/>
  <c r="C45" i="14"/>
  <c r="N27" i="13"/>
  <c r="N46" i="13" s="1"/>
  <c r="L27" i="12"/>
  <c r="D45" i="12"/>
  <c r="K27" i="11"/>
  <c r="X45" i="11"/>
  <c r="Z45" i="11" s="1"/>
  <c r="F27" i="9"/>
  <c r="F46" i="9" s="1"/>
  <c r="R45" i="9"/>
  <c r="V45" i="8"/>
  <c r="V46" i="8" s="1"/>
  <c r="M27" i="7"/>
  <c r="M46" i="7" s="1"/>
  <c r="C45" i="7"/>
  <c r="Z38" i="7"/>
  <c r="N45" i="6"/>
  <c r="Y46" i="5"/>
  <c r="H27" i="3"/>
  <c r="AA27" i="3"/>
  <c r="AA46" i="3" s="1"/>
  <c r="V27" i="2"/>
  <c r="L46" i="21"/>
  <c r="AA27" i="20"/>
  <c r="AA46" i="20" s="1"/>
  <c r="Q27" i="18"/>
  <c r="O27" i="18"/>
  <c r="O46" i="18" s="1"/>
  <c r="G45" i="18"/>
  <c r="E45" i="15"/>
  <c r="E46" i="15" s="1"/>
  <c r="N46" i="14"/>
  <c r="F45" i="14"/>
  <c r="F46" i="14" s="1"/>
  <c r="Q27" i="13"/>
  <c r="Q46" i="13" s="1"/>
  <c r="O27" i="12"/>
  <c r="O46" i="12" s="1"/>
  <c r="N27" i="11"/>
  <c r="E45" i="11"/>
  <c r="E46" i="11" s="1"/>
  <c r="J27" i="10"/>
  <c r="J46" i="10" s="1"/>
  <c r="U45" i="10"/>
  <c r="U46" i="10" s="1"/>
  <c r="I27" i="9"/>
  <c r="I46" i="9" s="1"/>
  <c r="E45" i="8"/>
  <c r="V46" i="5"/>
  <c r="F46" i="4"/>
  <c r="J45" i="4"/>
  <c r="J46" i="4" s="1"/>
  <c r="H45" i="4"/>
  <c r="H46" i="4" s="1"/>
  <c r="S45" i="3"/>
  <c r="C27" i="2"/>
  <c r="C46" i="2" s="1"/>
  <c r="I45" i="19"/>
  <c r="P27" i="17"/>
  <c r="F45" i="17"/>
  <c r="F46" i="17" s="1"/>
  <c r="D45" i="17"/>
  <c r="P27" i="16"/>
  <c r="P46" i="16" s="1"/>
  <c r="F45" i="16"/>
  <c r="F46" i="16" s="1"/>
  <c r="D45" i="16"/>
  <c r="H45" i="13"/>
  <c r="H46" i="13" s="1"/>
  <c r="M46" i="1"/>
  <c r="F46" i="24"/>
  <c r="N46" i="22"/>
  <c r="M46" i="21"/>
  <c r="R46" i="18"/>
  <c r="O27" i="17"/>
  <c r="O46" i="17" s="1"/>
  <c r="Q46" i="16"/>
  <c r="O27" i="16"/>
  <c r="D45" i="15"/>
  <c r="O46" i="14"/>
  <c r="P46" i="12"/>
  <c r="M46" i="9"/>
  <c r="N46" i="8"/>
  <c r="I27" i="6"/>
  <c r="I46" i="6" s="1"/>
  <c r="W46" i="5"/>
  <c r="X45" i="5"/>
  <c r="Z45" i="5" s="1"/>
  <c r="G46" i="4"/>
  <c r="M46" i="3"/>
  <c r="E46" i="2"/>
  <c r="O27" i="1"/>
  <c r="O46" i="1" s="1"/>
  <c r="X45" i="1"/>
  <c r="Z45" i="1" s="1"/>
  <c r="H27" i="24"/>
  <c r="H46" i="24" s="1"/>
  <c r="W27" i="23"/>
  <c r="W46" i="23" s="1"/>
  <c r="J45" i="23"/>
  <c r="J46" i="23" s="1"/>
  <c r="P27" i="22"/>
  <c r="P46" i="22" s="1"/>
  <c r="Y45" i="22"/>
  <c r="W45" i="22"/>
  <c r="V45" i="21"/>
  <c r="H46" i="20"/>
  <c r="V45" i="20"/>
  <c r="T45" i="20"/>
  <c r="D27" i="19"/>
  <c r="D46" i="19" s="1"/>
  <c r="T27" i="18"/>
  <c r="S27" i="17"/>
  <c r="S46" i="17" s="1"/>
  <c r="I45" i="17"/>
  <c r="I46" i="17" s="1"/>
  <c r="S27" i="16"/>
  <c r="S46" i="16" s="1"/>
  <c r="I45" i="16"/>
  <c r="I46" i="16" s="1"/>
  <c r="R27" i="15"/>
  <c r="R46" i="15" s="1"/>
  <c r="H45" i="15"/>
  <c r="H46" i="15" s="1"/>
  <c r="Q46" i="14"/>
  <c r="I45" i="14"/>
  <c r="T27" i="13"/>
  <c r="T46" i="13" s="1"/>
  <c r="K45" i="13"/>
  <c r="R27" i="12"/>
  <c r="R46" i="12" s="1"/>
  <c r="Q27" i="11"/>
  <c r="Q46" i="11" s="1"/>
  <c r="H45" i="11"/>
  <c r="X45" i="10"/>
  <c r="Z45" i="10" s="1"/>
  <c r="P27" i="8"/>
  <c r="F45" i="8"/>
  <c r="N46" i="6"/>
  <c r="K27" i="6"/>
  <c r="K46" i="6" s="1"/>
  <c r="Z44" i="5"/>
  <c r="N46" i="3"/>
  <c r="K27" i="3"/>
  <c r="K46" i="3" s="1"/>
  <c r="F27" i="2"/>
  <c r="F46" i="2" s="1"/>
  <c r="R46" i="16"/>
  <c r="P27" i="14"/>
  <c r="P46" i="14" s="1"/>
  <c r="O46" i="8"/>
  <c r="AA27" i="4"/>
  <c r="AA46" i="4" s="1"/>
  <c r="X27" i="23"/>
  <c r="X46" i="23" s="1"/>
  <c r="Z46" i="23" s="1"/>
  <c r="K45" i="23"/>
  <c r="K46" i="23" s="1"/>
  <c r="D45" i="22"/>
  <c r="F27" i="20"/>
  <c r="F46" i="20" s="1"/>
  <c r="AA27" i="19"/>
  <c r="AA46" i="19" s="1"/>
  <c r="M45" i="19"/>
  <c r="M46" i="19" s="1"/>
  <c r="T46" i="17"/>
  <c r="S46" i="15"/>
  <c r="J45" i="13"/>
  <c r="J46" i="13" s="1"/>
  <c r="N27" i="10"/>
  <c r="N46" i="10" s="1"/>
  <c r="C45" i="10"/>
  <c r="C45" i="9"/>
  <c r="Y45" i="9"/>
  <c r="Q27" i="7"/>
  <c r="H45" i="7"/>
  <c r="H46" i="7" s="1"/>
  <c r="O46" i="6"/>
  <c r="O46" i="3"/>
  <c r="G46" i="2"/>
  <c r="T46" i="15"/>
  <c r="AA45" i="10"/>
  <c r="AA45" i="9"/>
  <c r="C45" i="6"/>
  <c r="E45" i="1"/>
  <c r="E46" i="1" s="1"/>
  <c r="K27" i="24"/>
  <c r="T45" i="24"/>
  <c r="AA27" i="23"/>
  <c r="AA46" i="23" s="1"/>
  <c r="M45" i="23"/>
  <c r="M46" i="23" s="1"/>
  <c r="S27" i="22"/>
  <c r="S46" i="22" s="1"/>
  <c r="F45" i="22"/>
  <c r="R27" i="21"/>
  <c r="R46" i="21" s="1"/>
  <c r="Y45" i="21"/>
  <c r="K27" i="20"/>
  <c r="K46" i="20" s="1"/>
  <c r="Y45" i="20"/>
  <c r="O45" i="19"/>
  <c r="Z51" i="19"/>
  <c r="M45" i="18"/>
  <c r="M46" i="18" s="1"/>
  <c r="T27" i="14"/>
  <c r="L45" i="14"/>
  <c r="L46" i="14" s="1"/>
  <c r="J45" i="14"/>
  <c r="W27" i="13"/>
  <c r="W46" i="13" s="1"/>
  <c r="U27" i="13"/>
  <c r="U46" i="13" s="1"/>
  <c r="N45" i="13"/>
  <c r="M45" i="12"/>
  <c r="M46" i="12" s="1"/>
  <c r="T27" i="11"/>
  <c r="T46" i="11" s="1"/>
  <c r="K45" i="11"/>
  <c r="P27" i="10"/>
  <c r="P46" i="10" s="1"/>
  <c r="E45" i="10"/>
  <c r="E46" i="10" s="1"/>
  <c r="O27" i="9"/>
  <c r="K45" i="8"/>
  <c r="K46" i="8" s="1"/>
  <c r="V27" i="7"/>
  <c r="S27" i="7"/>
  <c r="S46" i="7" s="1"/>
  <c r="L45" i="7"/>
  <c r="L46" i="7" s="1"/>
  <c r="D45" i="6"/>
  <c r="F27" i="5"/>
  <c r="F46" i="5" s="1"/>
  <c r="C27" i="5"/>
  <c r="C45" i="3"/>
  <c r="Z38" i="3"/>
  <c r="R45" i="2"/>
  <c r="S27" i="14"/>
  <c r="S46" i="11"/>
  <c r="U27" i="7"/>
  <c r="U46" i="7" s="1"/>
  <c r="I46" i="4"/>
  <c r="P27" i="3"/>
  <c r="P46" i="3" s="1"/>
  <c r="H46" i="2"/>
  <c r="D46" i="2"/>
  <c r="S27" i="1"/>
  <c r="S46" i="1" s="1"/>
  <c r="U45" i="24"/>
  <c r="U46" i="24" s="1"/>
  <c r="E27" i="23"/>
  <c r="E46" i="23" s="1"/>
  <c r="S27" i="21"/>
  <c r="S46" i="21" s="1"/>
  <c r="D45" i="21"/>
  <c r="D46" i="21" s="1"/>
  <c r="L27" i="20"/>
  <c r="L46" i="20" s="1"/>
  <c r="P45" i="19"/>
  <c r="X27" i="18"/>
  <c r="Z27" i="18" s="1"/>
  <c r="N45" i="18"/>
  <c r="L45" i="18"/>
  <c r="M45" i="17"/>
  <c r="Z51" i="17"/>
  <c r="M45" i="16"/>
  <c r="M46" i="16" s="1"/>
  <c r="M45" i="14"/>
  <c r="M46" i="14" s="1"/>
  <c r="Z14" i="13"/>
  <c r="O45" i="13"/>
  <c r="N45" i="12"/>
  <c r="N46" i="12" s="1"/>
  <c r="Q27" i="10"/>
  <c r="Q46" i="10" s="1"/>
  <c r="F45" i="10"/>
  <c r="F46" i="10" s="1"/>
  <c r="P27" i="9"/>
  <c r="F45" i="9"/>
  <c r="T27" i="8"/>
  <c r="T46" i="8" s="1"/>
  <c r="L45" i="8"/>
  <c r="L46" i="8" s="1"/>
  <c r="W27" i="7"/>
  <c r="W46" i="7" s="1"/>
  <c r="AA45" i="6"/>
  <c r="AA46" i="6" s="1"/>
  <c r="X45" i="6"/>
  <c r="Z45" i="6" s="1"/>
  <c r="G27" i="5"/>
  <c r="G46" i="5" s="1"/>
  <c r="K45" i="5"/>
  <c r="H45" i="5"/>
  <c r="H46" i="5" s="1"/>
  <c r="M27" i="4"/>
  <c r="M46" i="4" s="1"/>
  <c r="D45" i="3"/>
  <c r="AA45" i="3"/>
  <c r="X45" i="3"/>
  <c r="Z45" i="3" s="1"/>
  <c r="S45" i="2"/>
  <c r="P45" i="2"/>
  <c r="D46" i="1"/>
  <c r="H46" i="23"/>
  <c r="E46" i="22"/>
  <c r="M46" i="22"/>
  <c r="U46" i="22"/>
  <c r="L46" i="22"/>
  <c r="V46" i="21"/>
  <c r="J46" i="24"/>
  <c r="X46" i="22"/>
  <c r="Z46" i="22" s="1"/>
  <c r="Z27" i="22"/>
  <c r="C46" i="21"/>
  <c r="X46" i="20"/>
  <c r="L46" i="1"/>
  <c r="T46" i="1"/>
  <c r="L46" i="24"/>
  <c r="K46" i="1"/>
  <c r="P46" i="24"/>
  <c r="U46" i="23"/>
  <c r="E46" i="19"/>
  <c r="Z45" i="20"/>
  <c r="I27" i="19"/>
  <c r="I46" i="19" s="1"/>
  <c r="Q27" i="19"/>
  <c r="Q46" i="19" s="1"/>
  <c r="Y27" i="19"/>
  <c r="Z26" i="19"/>
  <c r="F46" i="18"/>
  <c r="W46" i="21"/>
  <c r="O46" i="19"/>
  <c r="Z38" i="1"/>
  <c r="Z38" i="24"/>
  <c r="Z38" i="23"/>
  <c r="Z38" i="22"/>
  <c r="X45" i="21"/>
  <c r="Z45" i="21" s="1"/>
  <c r="Z38" i="21"/>
  <c r="I27" i="20"/>
  <c r="I46" i="20" s="1"/>
  <c r="Q27" i="20"/>
  <c r="Q46" i="20" s="1"/>
  <c r="Y27" i="20"/>
  <c r="Y46" i="20" s="1"/>
  <c r="N46" i="17"/>
  <c r="Z45" i="17"/>
  <c r="M46" i="15"/>
  <c r="P46" i="21"/>
  <c r="Z27" i="21"/>
  <c r="V46" i="19"/>
  <c r="H46" i="17"/>
  <c r="P46" i="17"/>
  <c r="Z27" i="17"/>
  <c r="V46" i="17"/>
  <c r="L46" i="16"/>
  <c r="T46" i="16"/>
  <c r="G46" i="15"/>
  <c r="O46" i="15"/>
  <c r="W46" i="15"/>
  <c r="U46" i="15"/>
  <c r="J46" i="14"/>
  <c r="R46" i="14"/>
  <c r="I46" i="13"/>
  <c r="O46" i="21"/>
  <c r="G46" i="19"/>
  <c r="W46" i="19"/>
  <c r="Z14" i="18"/>
  <c r="U46" i="18"/>
  <c r="Q46" i="17"/>
  <c r="Y46" i="17"/>
  <c r="P46" i="15"/>
  <c r="V46" i="15"/>
  <c r="C46" i="14"/>
  <c r="K46" i="14"/>
  <c r="S46" i="14"/>
  <c r="AA46" i="14"/>
  <c r="D46" i="12"/>
  <c r="L46" i="12"/>
  <c r="E46" i="20"/>
  <c r="X27" i="19"/>
  <c r="V46" i="18"/>
  <c r="Y46" i="15"/>
  <c r="D46" i="14"/>
  <c r="T46" i="14"/>
  <c r="E46" i="12"/>
  <c r="Z14" i="1"/>
  <c r="Z14" i="24"/>
  <c r="Z14" i="23"/>
  <c r="Z14" i="22"/>
  <c r="U46" i="20"/>
  <c r="D46" i="18"/>
  <c r="L46" i="18"/>
  <c r="T46" i="18"/>
  <c r="E46" i="18"/>
  <c r="G46" i="16"/>
  <c r="W46" i="16"/>
  <c r="U46" i="16"/>
  <c r="U46" i="14"/>
  <c r="L46" i="13"/>
  <c r="M46" i="13"/>
  <c r="F46" i="12"/>
  <c r="Y46" i="12"/>
  <c r="X27" i="12"/>
  <c r="X45" i="12"/>
  <c r="Z45" i="12" s="1"/>
  <c r="Z38" i="12"/>
  <c r="D46" i="10"/>
  <c r="D46" i="11"/>
  <c r="Z14" i="17"/>
  <c r="Z14" i="16"/>
  <c r="Z14" i="15"/>
  <c r="X45" i="13"/>
  <c r="Z45" i="13" s="1"/>
  <c r="Z38" i="13"/>
  <c r="F46" i="11"/>
  <c r="N46" i="11"/>
  <c r="V46" i="11"/>
  <c r="L46" i="10"/>
  <c r="H46" i="9"/>
  <c r="P46" i="9"/>
  <c r="T46" i="12"/>
  <c r="M46" i="10"/>
  <c r="Q46" i="9"/>
  <c r="P46" i="11"/>
  <c r="Z27" i="11"/>
  <c r="Z27" i="10"/>
  <c r="J46" i="9"/>
  <c r="R46" i="9"/>
  <c r="AA46" i="9"/>
  <c r="Z38" i="20"/>
  <c r="Z38" i="19"/>
  <c r="Z38" i="18"/>
  <c r="Z38" i="17"/>
  <c r="Z38" i="16"/>
  <c r="Z38" i="15"/>
  <c r="X45" i="14"/>
  <c r="Z45" i="14" s="1"/>
  <c r="Z38" i="14"/>
  <c r="T46" i="10"/>
  <c r="K46" i="9"/>
  <c r="S46" i="9"/>
  <c r="C27" i="13"/>
  <c r="C46" i="13" s="1"/>
  <c r="K27" i="13"/>
  <c r="S27" i="13"/>
  <c r="AA27" i="13"/>
  <c r="AA46" i="13" s="1"/>
  <c r="J46" i="11"/>
  <c r="R46" i="11"/>
  <c r="E46" i="9"/>
  <c r="E27" i="6"/>
  <c r="E46" i="6" s="1"/>
  <c r="M27" i="6"/>
  <c r="M46" i="6" s="1"/>
  <c r="U27" i="6"/>
  <c r="U46" i="6" s="1"/>
  <c r="X46" i="3"/>
  <c r="Z46" i="3" s="1"/>
  <c r="Z51" i="9"/>
  <c r="X46" i="8"/>
  <c r="L46" i="6"/>
  <c r="J45" i="5"/>
  <c r="J46" i="5" s="1"/>
  <c r="R45" i="5"/>
  <c r="R46" i="5" s="1"/>
  <c r="L46" i="4"/>
  <c r="Z14" i="11"/>
  <c r="Z14" i="10"/>
  <c r="Z14" i="9"/>
  <c r="X45" i="9"/>
  <c r="Z45" i="9" s="1"/>
  <c r="Z14" i="8"/>
  <c r="I46" i="8"/>
  <c r="Q46" i="8"/>
  <c r="Y45" i="8"/>
  <c r="Z45" i="8" s="1"/>
  <c r="C46" i="7"/>
  <c r="K46" i="7"/>
  <c r="D46" i="7"/>
  <c r="Q46" i="4"/>
  <c r="J46" i="2"/>
  <c r="Z44" i="8"/>
  <c r="J46" i="7"/>
  <c r="X46" i="7"/>
  <c r="Z46" i="7" s="1"/>
  <c r="Q46" i="5"/>
  <c r="C46" i="4"/>
  <c r="K46" i="4"/>
  <c r="S46" i="4"/>
  <c r="R46" i="4"/>
  <c r="L46" i="2"/>
  <c r="V46" i="7"/>
  <c r="Z45" i="7"/>
  <c r="C46" i="5"/>
  <c r="K46" i="5"/>
  <c r="S46" i="5"/>
  <c r="AA46" i="5"/>
  <c r="D46" i="4"/>
  <c r="T46" i="4"/>
  <c r="J46" i="3"/>
  <c r="Q46" i="2"/>
  <c r="Z38" i="11"/>
  <c r="Z38" i="10"/>
  <c r="E27" i="8"/>
  <c r="E46" i="8" s="1"/>
  <c r="M27" i="8"/>
  <c r="U27" i="8"/>
  <c r="D46" i="6"/>
  <c r="E27" i="5"/>
  <c r="E46" i="5" s="1"/>
  <c r="M27" i="5"/>
  <c r="M46" i="5" s="1"/>
  <c r="U27" i="5"/>
  <c r="U46" i="5" s="1"/>
  <c r="D46" i="5"/>
  <c r="T46" i="5"/>
  <c r="Z45" i="4"/>
  <c r="L46" i="3"/>
  <c r="R46" i="2"/>
  <c r="Z26" i="8"/>
  <c r="Z26" i="7"/>
  <c r="Z26" i="6"/>
  <c r="Z14" i="2"/>
  <c r="Z27" i="20" l="1"/>
  <c r="I46" i="14"/>
  <c r="Z46" i="20"/>
  <c r="X46" i="18"/>
  <c r="Z46" i="18" s="1"/>
  <c r="K46" i="11"/>
  <c r="X46" i="11"/>
  <c r="Z46" i="11" s="1"/>
  <c r="Y46" i="18"/>
  <c r="W46" i="12"/>
  <c r="D46" i="17"/>
  <c r="Z27" i="24"/>
  <c r="S46" i="13"/>
  <c r="X46" i="15"/>
  <c r="Z27" i="23"/>
  <c r="Q46" i="18"/>
  <c r="K46" i="24"/>
  <c r="X46" i="10"/>
  <c r="Z46" i="10" s="1"/>
  <c r="K46" i="13"/>
  <c r="Y46" i="13"/>
  <c r="V46" i="2"/>
  <c r="X46" i="21"/>
  <c r="Z46" i="21" s="1"/>
  <c r="Q46" i="7"/>
  <c r="S46" i="2"/>
  <c r="G46" i="18"/>
  <c r="O46" i="9"/>
  <c r="Y46" i="9"/>
  <c r="X46" i="5"/>
  <c r="Z46" i="5" s="1"/>
  <c r="M46" i="8"/>
  <c r="U46" i="8"/>
  <c r="C46" i="6"/>
  <c r="Z27" i="16"/>
  <c r="Z27" i="6"/>
  <c r="X46" i="2"/>
  <c r="Z46" i="2" s="1"/>
  <c r="Z27" i="1"/>
  <c r="Y46" i="19"/>
  <c r="X46" i="1"/>
  <c r="Z46" i="1" s="1"/>
  <c r="H46" i="3"/>
  <c r="Y46" i="16"/>
  <c r="Z46" i="16" s="1"/>
  <c r="X46" i="12"/>
  <c r="Z46" i="12" s="1"/>
  <c r="Z27" i="12"/>
  <c r="Z46" i="15"/>
  <c r="X46" i="14"/>
  <c r="Z46" i="14" s="1"/>
  <c r="Y46" i="8"/>
  <c r="Z46" i="8" s="1"/>
  <c r="X46" i="19"/>
  <c r="Z46" i="19" s="1"/>
  <c r="Z27" i="19"/>
  <c r="X46" i="13"/>
  <c r="X46" i="9"/>
  <c r="Z46" i="9" l="1"/>
  <c r="Z46" i="13"/>
</calcChain>
</file>

<file path=xl/sharedStrings.xml><?xml version="1.0" encoding="utf-8"?>
<sst xmlns="http://schemas.openxmlformats.org/spreadsheetml/2006/main" count="3096" uniqueCount="101">
  <si>
    <t>Free State: Mangaung (MAN) - Table C6 Quarterly Budget Statement - Financial Position ( Energy sources  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</si>
  <si>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</si>
  <si>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</si>
  <si>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</si>
  <si>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</si>
  <si>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</si>
  <si>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</si>
  <si>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</si>
  <si>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</si>
  <si>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</si>
  <si>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</si>
  <si>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</si>
  <si>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</si>
  <si>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</si>
  <si>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</si>
  <si>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</si>
  <si>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</si>
  <si>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</si>
  <si>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</si>
  <si>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</si>
  <si>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</si>
  <si>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</si>
  <si>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</si>
  <si>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</si>
  <si>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</si>
  <si>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</si>
  <si>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</si>
  <si>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</si>
  <si>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</si>
  <si>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</si>
  <si>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</si>
  <si>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</si>
  <si>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</si>
  <si>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</si>
  <si>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</si>
  <si>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</si>
  <si>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</si>
  <si>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</si>
  <si>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</si>
  <si>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</si>
  <si>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</si>
  <si>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</si>
  <si>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</si>
  <si>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</si>
  <si>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</si>
  <si>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</si>
  <si>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</si>
  <si>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</si>
  <si>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</si>
  <si>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</si>
  <si>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</si>
  <si>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</si>
  <si>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</si>
  <si>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</si>
  <si>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</si>
  <si>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</si>
  <si>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</si>
  <si>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</si>
  <si>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</si>
  <si>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</si>
  <si>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</si>
  <si>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</si>
  <si>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</si>
  <si>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</si>
  <si>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</si>
  <si>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</si>
  <si>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</si>
  <si>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</si>
  <si>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</si>
  <si>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</si>
  <si>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</si>
  <si>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</si>
  <si>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</si>
  <si>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</si>
  <si>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</si>
  <si>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</si>
  <si>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</si>
  <si>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</si>
  <si>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Energy sources                                     ) for 3rd Quarter ended 31 March 2026 (Figures Finalised as at 2026/05/05)</t>
  </si>
  <si>
    <t>Free State: Kopanong (FS162) - Table C6 Quarterly Budget Statement - Financial Position ( Energy sources                                     ) for 3rd Quarter ended 31 March 2026 (Figures Finalised as at 2026/05/05)</t>
  </si>
  <si>
    <t>Free State: Mohokare (FS163) - Table C6 Quarterly Budget Statement - Financial Position ( Energy sources                                     ) for 3rd Quarter ended 31 March 2026 (Figures Finalised as at 2026/05/05)</t>
  </si>
  <si>
    <t>Free State: Xhariep (DC16) - Table C6 Quarterly Budget Statement - Financial Position ( Energy sources                                     ) for 3rd Quarter ended 31 March 2026 (Figures Finalised as at 2026/05/05)</t>
  </si>
  <si>
    <t>Free State: Masilonyana (FS181) - Table C6 Quarterly Budget Statement - Financial Position ( Energy sources                                     ) for 3rd Quarter ended 31 March 2026 (Figures Finalised as at 2026/05/05)</t>
  </si>
  <si>
    <t>Free State: Tokologo (FS182) - Table C6 Quarterly Budget Statement - Financial Position ( Energy sources                                     ) for 3rd Quarter ended 31 March 2026 (Figures Finalised as at 2026/05/05)</t>
  </si>
  <si>
    <t>Free State: Tswelopele (FS183) - Table C6 Quarterly Budget Statement - Financial Position ( Energy sources                                     ) for 3rd Quarter ended 31 March 2026 (Figures Finalised as at 2026/05/05)</t>
  </si>
  <si>
    <t>Free State: Matjhabeng (FS184) - Table C6 Quarterly Budget Statement - Financial Position ( Energy sources                                     ) for 3rd Quarter ended 31 March 2026 (Figures Finalised as at 2026/05/05)</t>
  </si>
  <si>
    <t>Free State: Nala (FS185) - Table C6 Quarterly Budget Statement - Financial Position ( Energy sources                                     ) for 3rd Quarter ended 31 March 2026 (Figures Finalised as at 2026/05/05)</t>
  </si>
  <si>
    <t>Free State: Lejweleputswa (DC18) - Table C6 Quarterly Budget Statement - Financial Position ( Energy sources                                     ) for 3rd Quarter ended 31 March 2026 (Figures Finalised as at 2026/05/05)</t>
  </si>
  <si>
    <t>Free State: Setsoto (FS191) - Table C6 Quarterly Budget Statement - Financial Position ( Energy sources                                     ) for 3rd Quarter ended 31 March 2026 (Figures Finalised as at 2026/05/05)</t>
  </si>
  <si>
    <t>Free State: Dihlabeng (FS192) - Table C6 Quarterly Budget Statement - Financial Position ( Energy sources                                     ) for 3rd Quarter ended 31 March 2026 (Figures Finalised as at 2026/05/05)</t>
  </si>
  <si>
    <t>Free State: Nketoana (FS193) - Table C6 Quarterly Budget Statement - Financial Position ( Energy sources                                     ) for 3rd Quarter ended 31 March 2026 (Figures Finalised as at 2026/05/05)</t>
  </si>
  <si>
    <t>Free State: Maluti-a-Phofung (FS194) - Table C6 Quarterly Budget Statement - Financial Position ( Energy sources                                     ) for 3rd Quarter ended 31 March 2026 (Figures Finalised as at 2026/05/05)</t>
  </si>
  <si>
    <t>Free State: Phumelela (FS195) - Table C6 Quarterly Budget Statement - Financial Position ( Energy sources                                     ) for 3rd Quarter ended 31 March 2026 (Figures Finalised as at 2026/05/05)</t>
  </si>
  <si>
    <t>Free State: Mantsopa (FS196) - Table C6 Quarterly Budget Statement - Financial Position ( Energy sources                                     ) for 3rd Quarter ended 31 March 2026 (Figures Finalised as at 2026/05/05)</t>
  </si>
  <si>
    <t>Free State: Thabo Mofutsanyana (DC19) - Table C6 Quarterly Budget Statement - Financial Position ( Energy sources                                     ) for 3rd Quarter ended 31 March 2026 (Figures Finalised as at 2026/05/05)</t>
  </si>
  <si>
    <t>Free State: Moqhaka (FS201) - Table C6 Quarterly Budget Statement - Financial Position ( Energy sources                                     ) for 3rd Quarter ended 31 March 2026 (Figures Finalised as at 2026/05/05)</t>
  </si>
  <si>
    <t>Free State: Ngwathe (FS203) - Table C6 Quarterly Budget Statement - Financial Position ( Energy sources                                     ) for 3rd Quarter ended 31 March 2026 (Figures Finalised as at 2026/05/05)</t>
  </si>
  <si>
    <t>Free State: Metsimaholo (FS204) - Table C6 Quarterly Budget Statement - Financial Position ( Energy sources                                     ) for 3rd Quarter ended 31 March 2026 (Figures Finalised as at 2026/05/05)</t>
  </si>
  <si>
    <t>Free State: Mafube (FS205) - Table C6 Quarterly Budget Statement - Financial Position ( Energy sources                                     ) for 3rd Quarter ended 31 March 2026 (Figures Finalised as at 2026/05/05)</t>
  </si>
  <si>
    <t>Free State: Fezile Dabi (DC20) - Table C6 Quarterly Budget Statement - Financial Position ( Energy sources                                     ) for 3rd Quarter ended 31 March 2026 (Figures Finalised as at 2026/05/05)</t>
  </si>
  <si>
    <t>Summary - Table C6 Quarterly Budget Statement - Financial Position ( Energy sources  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</si>
</sst>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-584445255</v>
      </c>
      <c r="D6" s="18"/>
      <c r="E6" s="19"/>
      <c r="F6" s="20"/>
      <c r="G6" s="20">
        <v>-1540468151</v>
      </c>
      <c r="H6" s="20">
        <v>47438430</v>
      </c>
      <c r="I6" s="20">
        <v>259281875</v>
      </c>
      <c r="J6" s="20">
        <v>-1233747846</v>
      </c>
      <c r="K6" s="20">
        <v>-161144842</v>
      </c>
      <c r="L6" s="20">
        <v>-292171393</v>
      </c>
      <c r="M6" s="20">
        <v>119278523</v>
      </c>
      <c r="N6" s="20">
        <v>-334037712</v>
      </c>
      <c r="O6" s="20">
        <v>1542429741</v>
      </c>
      <c r="P6" s="20">
        <v>-382201090</v>
      </c>
      <c r="Q6" s="20">
        <v>-9397547</v>
      </c>
      <c r="R6" s="20">
        <v>1150831104</v>
      </c>
      <c r="S6" s="20"/>
      <c r="T6" s="20"/>
      <c r="U6" s="20"/>
      <c r="V6" s="20"/>
      <c r="W6" s="20">
        <v>-416954454</v>
      </c>
      <c r="X6" s="20"/>
      <c r="Y6" s="20">
        <v>-416954454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457716568</v>
      </c>
      <c r="D8" s="18"/>
      <c r="E8" s="19">
        <v>1543995445</v>
      </c>
      <c r="F8" s="20">
        <v>1543995445</v>
      </c>
      <c r="G8" s="20">
        <v>249638678</v>
      </c>
      <c r="H8" s="20">
        <v>41633619</v>
      </c>
      <c r="I8" s="20">
        <v>38858432</v>
      </c>
      <c r="J8" s="20">
        <v>330130729</v>
      </c>
      <c r="K8" s="20">
        <v>-144852442</v>
      </c>
      <c r="L8" s="20">
        <v>-2372151</v>
      </c>
      <c r="M8" s="20">
        <v>18761179</v>
      </c>
      <c r="N8" s="20">
        <v>-128463414</v>
      </c>
      <c r="O8" s="20">
        <v>290700876</v>
      </c>
      <c r="P8" s="20">
        <v>-14215165</v>
      </c>
      <c r="Q8" s="20">
        <v>-53323122</v>
      </c>
      <c r="R8" s="20">
        <v>223162589</v>
      </c>
      <c r="S8" s="20"/>
      <c r="T8" s="20"/>
      <c r="U8" s="20"/>
      <c r="V8" s="20"/>
      <c r="W8" s="20">
        <v>424829904</v>
      </c>
      <c r="X8" s="20">
        <v>1157996619</v>
      </c>
      <c r="Y8" s="20">
        <v>-733166715</v>
      </c>
      <c r="Z8" s="21">
        <v>-63.31337267919951</v>
      </c>
      <c r="AA8" s="22">
        <v>1543995445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254433246</v>
      </c>
      <c r="D11" s="18"/>
      <c r="E11" s="19"/>
      <c r="F11" s="20"/>
      <c r="G11" s="20">
        <v>249325382</v>
      </c>
      <c r="H11" s="20">
        <v>-975404</v>
      </c>
      <c r="I11" s="20">
        <v>-11796738</v>
      </c>
      <c r="J11" s="20">
        <v>236553240</v>
      </c>
      <c r="K11" s="20">
        <v>7544823</v>
      </c>
      <c r="L11" s="20">
        <v>22391492</v>
      </c>
      <c r="M11" s="20">
        <v>1215155</v>
      </c>
      <c r="N11" s="20">
        <v>31151470</v>
      </c>
      <c r="O11" s="20">
        <v>7234836</v>
      </c>
      <c r="P11" s="20">
        <v>9699093</v>
      </c>
      <c r="Q11" s="20">
        <v>-18353589</v>
      </c>
      <c r="R11" s="20">
        <v>-1419660</v>
      </c>
      <c r="S11" s="20"/>
      <c r="T11" s="20"/>
      <c r="U11" s="20"/>
      <c r="V11" s="20"/>
      <c r="W11" s="20">
        <v>266285050</v>
      </c>
      <c r="X11" s="20"/>
      <c r="Y11" s="20">
        <v>266285050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19424465</v>
      </c>
      <c r="D12" s="18"/>
      <c r="E12" s="19"/>
      <c r="F12" s="20"/>
      <c r="G12" s="24">
        <v>4680104692</v>
      </c>
      <c r="H12" s="24">
        <v>-13842803</v>
      </c>
      <c r="I12" s="24">
        <v>14668566</v>
      </c>
      <c r="J12" s="20">
        <v>4680930455</v>
      </c>
      <c r="K12" s="24">
        <v>33589033</v>
      </c>
      <c r="L12" s="24">
        <v>20004342</v>
      </c>
      <c r="M12" s="20">
        <v>10554217</v>
      </c>
      <c r="N12" s="24">
        <v>64147592</v>
      </c>
      <c r="O12" s="24">
        <v>-4627649599</v>
      </c>
      <c r="P12" s="24">
        <v>7255725</v>
      </c>
      <c r="Q12" s="20">
        <v>10679430</v>
      </c>
      <c r="R12" s="24">
        <v>-4609714444</v>
      </c>
      <c r="S12" s="24"/>
      <c r="T12" s="20"/>
      <c r="U12" s="24"/>
      <c r="V12" s="24"/>
      <c r="W12" s="24">
        <v>135363603</v>
      </c>
      <c r="X12" s="20"/>
      <c r="Y12" s="24">
        <v>135363603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147129024</v>
      </c>
      <c r="D14" s="29">
        <f>SUM(D6:D13)</f>
        <v>0</v>
      </c>
      <c r="E14" s="30">
        <f t="shared" si="0"/>
        <v>1543995445</v>
      </c>
      <c r="F14" s="31">
        <f t="shared" si="0"/>
        <v>1543995445</v>
      </c>
      <c r="G14" s="31">
        <f t="shared" si="0"/>
        <v>3638600601</v>
      </c>
      <c r="H14" s="31">
        <f t="shared" si="0"/>
        <v>74253842</v>
      </c>
      <c r="I14" s="31">
        <f t="shared" si="0"/>
        <v>301012135</v>
      </c>
      <c r="J14" s="31">
        <f t="shared" si="0"/>
        <v>4013866578</v>
      </c>
      <c r="K14" s="31">
        <f t="shared" si="0"/>
        <v>-264863428</v>
      </c>
      <c r="L14" s="31">
        <f t="shared" si="0"/>
        <v>-252147710</v>
      </c>
      <c r="M14" s="31">
        <f t="shared" si="0"/>
        <v>149809074</v>
      </c>
      <c r="N14" s="31">
        <f t="shared" si="0"/>
        <v>-367202064</v>
      </c>
      <c r="O14" s="31">
        <f t="shared" si="0"/>
        <v>-2787284146</v>
      </c>
      <c r="P14" s="31">
        <f t="shared" si="0"/>
        <v>-379461437</v>
      </c>
      <c r="Q14" s="31">
        <f t="shared" si="0"/>
        <v>-70394828</v>
      </c>
      <c r="R14" s="31">
        <f t="shared" si="0"/>
        <v>-3237140411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409524103</v>
      </c>
      <c r="X14" s="31">
        <f t="shared" si="0"/>
        <v>1157996619</v>
      </c>
      <c r="Y14" s="31">
        <f t="shared" si="0"/>
        <v>-748472516</v>
      </c>
      <c r="Z14" s="32">
        <f>+IF(X14&lt;&gt;0,+(Y14/X14)*100,0)</f>
        <v>-64.635121011523438</v>
      </c>
      <c r="AA14" s="33">
        <f>SUM(AA6:AA13)</f>
        <v>1543995445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11247867272</v>
      </c>
      <c r="D18" s="18"/>
      <c r="E18" s="19">
        <v>6314184615</v>
      </c>
      <c r="F18" s="20">
        <v>6295115488</v>
      </c>
      <c r="G18" s="24">
        <v>6071528110</v>
      </c>
      <c r="H18" s="24">
        <v>-10823369</v>
      </c>
      <c r="I18" s="24">
        <v>-7731120</v>
      </c>
      <c r="J18" s="20">
        <v>6052973621</v>
      </c>
      <c r="K18" s="24">
        <v>-10806110</v>
      </c>
      <c r="L18" s="24">
        <v>-7635121</v>
      </c>
      <c r="M18" s="20">
        <v>23979179</v>
      </c>
      <c r="N18" s="24">
        <v>5537948</v>
      </c>
      <c r="O18" s="24">
        <v>5161872473</v>
      </c>
      <c r="P18" s="24">
        <v>-12036732</v>
      </c>
      <c r="Q18" s="20">
        <v>2171449</v>
      </c>
      <c r="R18" s="24">
        <v>5152007190</v>
      </c>
      <c r="S18" s="24"/>
      <c r="T18" s="20"/>
      <c r="U18" s="24"/>
      <c r="V18" s="24"/>
      <c r="W18" s="24">
        <v>11210518759</v>
      </c>
      <c r="X18" s="20">
        <v>4708622902</v>
      </c>
      <c r="Y18" s="24">
        <v>6501895857</v>
      </c>
      <c r="Z18" s="25">
        <v>138.08487093409633</v>
      </c>
      <c r="AA18" s="26">
        <v>6295115488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80619090</v>
      </c>
      <c r="D22" s="18"/>
      <c r="E22" s="19"/>
      <c r="F22" s="20"/>
      <c r="G22" s="20">
        <v>87820078</v>
      </c>
      <c r="H22" s="20">
        <v>-1345273</v>
      </c>
      <c r="I22" s="20">
        <v>-1345273</v>
      </c>
      <c r="J22" s="20">
        <v>85129532</v>
      </c>
      <c r="K22" s="20">
        <v>-1345273</v>
      </c>
      <c r="L22" s="20">
        <v>-1345273</v>
      </c>
      <c r="M22" s="20">
        <v>-1345273</v>
      </c>
      <c r="N22" s="20">
        <v>-4035819</v>
      </c>
      <c r="O22" s="20">
        <v>-8546261</v>
      </c>
      <c r="P22" s="20">
        <v>-1345273</v>
      </c>
      <c r="Q22" s="20">
        <v>-1345273</v>
      </c>
      <c r="R22" s="20">
        <v>-11236807</v>
      </c>
      <c r="S22" s="20"/>
      <c r="T22" s="20"/>
      <c r="U22" s="20"/>
      <c r="V22" s="20"/>
      <c r="W22" s="20">
        <v>69856906</v>
      </c>
      <c r="X22" s="20"/>
      <c r="Y22" s="20">
        <v>69856906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>
        <v>2967638581</v>
      </c>
      <c r="D25" s="18"/>
      <c r="E25" s="19">
        <v>334700596</v>
      </c>
      <c r="F25" s="20">
        <v>334700596</v>
      </c>
      <c r="G25" s="24">
        <v>1415153928</v>
      </c>
      <c r="H25" s="24"/>
      <c r="I25" s="24"/>
      <c r="J25" s="20">
        <v>1415153928</v>
      </c>
      <c r="K25" s="24"/>
      <c r="L25" s="24"/>
      <c r="M25" s="20"/>
      <c r="N25" s="24"/>
      <c r="O25" s="24">
        <v>1552484654</v>
      </c>
      <c r="P25" s="24"/>
      <c r="Q25" s="20"/>
      <c r="R25" s="24">
        <v>1552484654</v>
      </c>
      <c r="S25" s="24"/>
      <c r="T25" s="20"/>
      <c r="U25" s="24"/>
      <c r="V25" s="24"/>
      <c r="W25" s="24">
        <v>2967638582</v>
      </c>
      <c r="X25" s="20">
        <v>251025453</v>
      </c>
      <c r="Y25" s="24">
        <v>2716613129</v>
      </c>
      <c r="Z25" s="25">
        <v>1082.2062450376297</v>
      </c>
      <c r="AA25" s="26">
        <v>334700596</v>
      </c>
    </row>
    <row r="26" spans="1:27" x14ac:dyDescent="0.25">
      <c r="A26" s="27" t="s">
        <v>54</v>
      </c>
      <c r="B26" s="34" t="s">
        <v>33</v>
      </c>
      <c r="C26" s="29">
        <f>SUM(C16:C25)</f>
        <v>14296124943</v>
      </c>
      <c r="D26" s="29">
        <f t="shared" ref="D26:Y26" si="1">SUM(D16:D25)</f>
        <v>0</v>
      </c>
      <c r="E26" s="35">
        <f t="shared" si="1"/>
        <v>6648885211</v>
      </c>
      <c r="F26" s="36">
        <f t="shared" si="1"/>
        <v>6629816084</v>
      </c>
      <c r="G26" s="36">
        <f t="shared" si="1"/>
        <v>7574502116</v>
      </c>
      <c r="H26" s="36">
        <f t="shared" si="1"/>
        <v>-12168642</v>
      </c>
      <c r="I26" s="36">
        <f t="shared" si="1"/>
        <v>-9076393</v>
      </c>
      <c r="J26" s="36">
        <f t="shared" si="1"/>
        <v>7553257081</v>
      </c>
      <c r="K26" s="36">
        <f t="shared" si="1"/>
        <v>-12151383</v>
      </c>
      <c r="L26" s="36">
        <f t="shared" si="1"/>
        <v>-8980394</v>
      </c>
      <c r="M26" s="36">
        <f t="shared" si="1"/>
        <v>22633906</v>
      </c>
      <c r="N26" s="36">
        <f t="shared" si="1"/>
        <v>1502129</v>
      </c>
      <c r="O26" s="36">
        <f t="shared" si="1"/>
        <v>6705810866</v>
      </c>
      <c r="P26" s="36">
        <f t="shared" si="1"/>
        <v>-13382005</v>
      </c>
      <c r="Q26" s="36">
        <f t="shared" si="1"/>
        <v>826176</v>
      </c>
      <c r="R26" s="36">
        <f t="shared" si="1"/>
        <v>6693255037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14248014247</v>
      </c>
      <c r="X26" s="36">
        <f t="shared" si="1"/>
        <v>4959648355</v>
      </c>
      <c r="Y26" s="36">
        <f t="shared" si="1"/>
        <v>9288365892</v>
      </c>
      <c r="Z26" s="37">
        <f>+IF(X26&lt;&gt;0,+(Y26/X26)*100,0)</f>
        <v>187.2787187147263</v>
      </c>
      <c r="AA26" s="38">
        <f>SUM(AA16:AA25)</f>
        <v>6629816084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14443253967</v>
      </c>
      <c r="D27" s="29">
        <f>+D14+D26</f>
        <v>0</v>
      </c>
      <c r="E27" s="30">
        <f t="shared" si="2"/>
        <v>8192880656</v>
      </c>
      <c r="F27" s="31">
        <f t="shared" si="2"/>
        <v>8173811529</v>
      </c>
      <c r="G27" s="31">
        <f t="shared" si="2"/>
        <v>11213102717</v>
      </c>
      <c r="H27" s="31">
        <f t="shared" si="2"/>
        <v>62085200</v>
      </c>
      <c r="I27" s="31">
        <f t="shared" si="2"/>
        <v>291935742</v>
      </c>
      <c r="J27" s="31">
        <f t="shared" si="2"/>
        <v>11567123659</v>
      </c>
      <c r="K27" s="31">
        <f t="shared" si="2"/>
        <v>-277014811</v>
      </c>
      <c r="L27" s="31">
        <f t="shared" si="2"/>
        <v>-261128104</v>
      </c>
      <c r="M27" s="31">
        <f t="shared" si="2"/>
        <v>172442980</v>
      </c>
      <c r="N27" s="31">
        <f t="shared" si="2"/>
        <v>-365699935</v>
      </c>
      <c r="O27" s="31">
        <f t="shared" si="2"/>
        <v>3918526720</v>
      </c>
      <c r="P27" s="31">
        <f t="shared" si="2"/>
        <v>-392843442</v>
      </c>
      <c r="Q27" s="31">
        <f t="shared" si="2"/>
        <v>-69568652</v>
      </c>
      <c r="R27" s="31">
        <f t="shared" si="2"/>
        <v>3456114626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14657538350</v>
      </c>
      <c r="X27" s="31">
        <f t="shared" si="2"/>
        <v>6117644974</v>
      </c>
      <c r="Y27" s="31">
        <f t="shared" si="2"/>
        <v>8539893376</v>
      </c>
      <c r="Z27" s="32">
        <f>+IF(X27&lt;&gt;0,+(Y27/X27)*100,0)</f>
        <v>139.59445852602693</v>
      </c>
      <c r="AA27" s="33">
        <f>+AA14+AA26</f>
        <v>8173811529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155246844</v>
      </c>
      <c r="D32" s="18"/>
      <c r="E32" s="19"/>
      <c r="F32" s="20"/>
      <c r="G32" s="20">
        <v>157458512</v>
      </c>
      <c r="H32" s="20">
        <v>425331</v>
      </c>
      <c r="I32" s="20">
        <v>94798</v>
      </c>
      <c r="J32" s="20">
        <v>157978641</v>
      </c>
      <c r="K32" s="20">
        <v>319799</v>
      </c>
      <c r="L32" s="20">
        <v>743144</v>
      </c>
      <c r="M32" s="20">
        <v>-2275</v>
      </c>
      <c r="N32" s="20">
        <v>1060668</v>
      </c>
      <c r="O32" s="20">
        <v>-2655898</v>
      </c>
      <c r="P32" s="20">
        <v>245825</v>
      </c>
      <c r="Q32" s="20">
        <v>-74224</v>
      </c>
      <c r="R32" s="20">
        <v>-2484297</v>
      </c>
      <c r="S32" s="20"/>
      <c r="T32" s="20"/>
      <c r="U32" s="20"/>
      <c r="V32" s="20"/>
      <c r="W32" s="20">
        <v>156555012</v>
      </c>
      <c r="X32" s="20"/>
      <c r="Y32" s="20">
        <v>156555012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2522355904</v>
      </c>
      <c r="D33" s="18"/>
      <c r="E33" s="19"/>
      <c r="F33" s="20"/>
      <c r="G33" s="20">
        <v>2786604084</v>
      </c>
      <c r="H33" s="20">
        <v>-46096207</v>
      </c>
      <c r="I33" s="20">
        <v>226330235</v>
      </c>
      <c r="J33" s="20">
        <v>2966838112</v>
      </c>
      <c r="K33" s="20">
        <v>-201940132</v>
      </c>
      <c r="L33" s="20">
        <v>-274146705</v>
      </c>
      <c r="M33" s="20">
        <v>171769569</v>
      </c>
      <c r="N33" s="20">
        <v>-304317268</v>
      </c>
      <c r="O33" s="20">
        <v>429528416</v>
      </c>
      <c r="P33" s="20">
        <v>-389297076</v>
      </c>
      <c r="Q33" s="20">
        <v>-88954832</v>
      </c>
      <c r="R33" s="20">
        <v>-48723492</v>
      </c>
      <c r="S33" s="20"/>
      <c r="T33" s="20"/>
      <c r="U33" s="20"/>
      <c r="V33" s="20"/>
      <c r="W33" s="20">
        <v>2613797352</v>
      </c>
      <c r="X33" s="20"/>
      <c r="Y33" s="20">
        <v>2613797352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38781574</v>
      </c>
      <c r="D35" s="18"/>
      <c r="E35" s="19"/>
      <c r="F35" s="20"/>
      <c r="G35" s="20">
        <v>31857005</v>
      </c>
      <c r="H35" s="20"/>
      <c r="I35" s="20"/>
      <c r="J35" s="20">
        <v>31857005</v>
      </c>
      <c r="K35" s="20"/>
      <c r="L35" s="20"/>
      <c r="M35" s="20"/>
      <c r="N35" s="20"/>
      <c r="O35" s="20">
        <v>6924570</v>
      </c>
      <c r="P35" s="20"/>
      <c r="Q35" s="20"/>
      <c r="R35" s="20">
        <v>6924570</v>
      </c>
      <c r="S35" s="20"/>
      <c r="T35" s="20"/>
      <c r="U35" s="20"/>
      <c r="V35" s="20"/>
      <c r="W35" s="20">
        <v>38781575</v>
      </c>
      <c r="X35" s="20"/>
      <c r="Y35" s="20">
        <v>38781575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3810765348</v>
      </c>
      <c r="H36" s="20">
        <v>64556358</v>
      </c>
      <c r="I36" s="20">
        <v>56267182</v>
      </c>
      <c r="J36" s="20">
        <v>3931588888</v>
      </c>
      <c r="K36" s="20">
        <v>45108321</v>
      </c>
      <c r="L36" s="20">
        <v>39300637</v>
      </c>
      <c r="M36" s="20">
        <v>38604108</v>
      </c>
      <c r="N36" s="20">
        <v>123013066</v>
      </c>
      <c r="O36" s="20">
        <v>-3724289595</v>
      </c>
      <c r="P36" s="20">
        <v>41830072</v>
      </c>
      <c r="Q36" s="20">
        <v>49006680</v>
      </c>
      <c r="R36" s="20">
        <v>-3633452843</v>
      </c>
      <c r="S36" s="20"/>
      <c r="T36" s="20"/>
      <c r="U36" s="20"/>
      <c r="V36" s="20"/>
      <c r="W36" s="20">
        <v>421149111</v>
      </c>
      <c r="X36" s="20"/>
      <c r="Y36" s="20">
        <v>421149111</v>
      </c>
      <c r="Z36" s="21"/>
      <c r="AA36" s="22"/>
    </row>
    <row r="37" spans="1:27" x14ac:dyDescent="0.25">
      <c r="A37" s="23" t="s">
        <v>65</v>
      </c>
      <c r="B37" s="17" t="s">
        <v>33</v>
      </c>
      <c r="C37" s="18">
        <v>653994580</v>
      </c>
      <c r="D37" s="18"/>
      <c r="E37" s="19"/>
      <c r="F37" s="20"/>
      <c r="G37" s="20">
        <v>803609369</v>
      </c>
      <c r="H37" s="20"/>
      <c r="I37" s="20"/>
      <c r="J37" s="20">
        <v>803609369</v>
      </c>
      <c r="K37" s="20"/>
      <c r="L37" s="20"/>
      <c r="M37" s="20"/>
      <c r="N37" s="20"/>
      <c r="O37" s="20">
        <v>-149614789</v>
      </c>
      <c r="P37" s="20"/>
      <c r="Q37" s="20"/>
      <c r="R37" s="20">
        <v>-149614789</v>
      </c>
      <c r="S37" s="20"/>
      <c r="T37" s="20"/>
      <c r="U37" s="20"/>
      <c r="V37" s="20"/>
      <c r="W37" s="20">
        <v>653994580</v>
      </c>
      <c r="X37" s="20"/>
      <c r="Y37" s="20">
        <v>653994580</v>
      </c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3370378902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7590294318</v>
      </c>
      <c r="H38" s="31">
        <f t="shared" si="3"/>
        <v>18885482</v>
      </c>
      <c r="I38" s="31">
        <f t="shared" si="3"/>
        <v>282692215</v>
      </c>
      <c r="J38" s="31">
        <f t="shared" si="3"/>
        <v>7891872015</v>
      </c>
      <c r="K38" s="31">
        <f t="shared" si="3"/>
        <v>-156512012</v>
      </c>
      <c r="L38" s="31">
        <f t="shared" si="3"/>
        <v>-234102924</v>
      </c>
      <c r="M38" s="31">
        <f t="shared" si="3"/>
        <v>210371402</v>
      </c>
      <c r="N38" s="31">
        <f t="shared" si="3"/>
        <v>-180243534</v>
      </c>
      <c r="O38" s="31">
        <f t="shared" si="3"/>
        <v>-3440107296</v>
      </c>
      <c r="P38" s="31">
        <f t="shared" si="3"/>
        <v>-347221179</v>
      </c>
      <c r="Q38" s="31">
        <f t="shared" si="3"/>
        <v>-40022376</v>
      </c>
      <c r="R38" s="31">
        <f t="shared" si="3"/>
        <v>-3827350851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3884277630</v>
      </c>
      <c r="X38" s="31">
        <f t="shared" si="3"/>
        <v>0</v>
      </c>
      <c r="Y38" s="31">
        <f t="shared" si="3"/>
        <v>3884277630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5257019</v>
      </c>
      <c r="D40" s="18"/>
      <c r="E40" s="19"/>
      <c r="F40" s="20"/>
      <c r="G40" s="20">
        <v>1825030</v>
      </c>
      <c r="H40" s="20">
        <v>4637</v>
      </c>
      <c r="I40" s="20">
        <v>4637</v>
      </c>
      <c r="J40" s="20">
        <v>1834304</v>
      </c>
      <c r="K40" s="20">
        <v>4637</v>
      </c>
      <c r="L40" s="20">
        <v>4637</v>
      </c>
      <c r="M40" s="20">
        <v>4637</v>
      </c>
      <c r="N40" s="20">
        <v>13911</v>
      </c>
      <c r="O40" s="20">
        <v>3441263</v>
      </c>
      <c r="P40" s="20">
        <v>4637</v>
      </c>
      <c r="Q40" s="20">
        <v>4637</v>
      </c>
      <c r="R40" s="20">
        <v>3450537</v>
      </c>
      <c r="S40" s="20"/>
      <c r="T40" s="20"/>
      <c r="U40" s="20"/>
      <c r="V40" s="20"/>
      <c r="W40" s="20">
        <v>5298752</v>
      </c>
      <c r="X40" s="20"/>
      <c r="Y40" s="20">
        <v>5298752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>
        <v>128940292</v>
      </c>
      <c r="F42" s="20">
        <v>128940292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96705207</v>
      </c>
      <c r="Y42" s="20">
        <v>-96705207</v>
      </c>
      <c r="Z42" s="21">
        <v>-100</v>
      </c>
      <c r="AA42" s="22">
        <v>128940292</v>
      </c>
    </row>
    <row r="43" spans="1:27" x14ac:dyDescent="0.25">
      <c r="A43" s="23" t="s">
        <v>69</v>
      </c>
      <c r="B43" s="17" t="s">
        <v>33</v>
      </c>
      <c r="C43" s="18">
        <v>2628590136</v>
      </c>
      <c r="D43" s="18"/>
      <c r="E43" s="19"/>
      <c r="F43" s="20"/>
      <c r="G43" s="20">
        <v>1360963491</v>
      </c>
      <c r="H43" s="20"/>
      <c r="I43" s="20"/>
      <c r="J43" s="20">
        <v>1360963491</v>
      </c>
      <c r="K43" s="20"/>
      <c r="L43" s="20"/>
      <c r="M43" s="20"/>
      <c r="N43" s="20"/>
      <c r="O43" s="20">
        <v>1267626645</v>
      </c>
      <c r="P43" s="20"/>
      <c r="Q43" s="20"/>
      <c r="R43" s="20">
        <v>1267626645</v>
      </c>
      <c r="S43" s="20"/>
      <c r="T43" s="20"/>
      <c r="U43" s="20"/>
      <c r="V43" s="20"/>
      <c r="W43" s="20">
        <v>2628590136</v>
      </c>
      <c r="X43" s="20"/>
      <c r="Y43" s="20">
        <v>2628590136</v>
      </c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2633847155</v>
      </c>
      <c r="D44" s="29">
        <f t="shared" ref="D44:Y44" si="4">SUM(D40:D43)</f>
        <v>0</v>
      </c>
      <c r="E44" s="35">
        <f t="shared" si="4"/>
        <v>128940292</v>
      </c>
      <c r="F44" s="36">
        <f t="shared" si="4"/>
        <v>128940292</v>
      </c>
      <c r="G44" s="36">
        <f t="shared" si="4"/>
        <v>1362788521</v>
      </c>
      <c r="H44" s="36">
        <f t="shared" si="4"/>
        <v>4637</v>
      </c>
      <c r="I44" s="36">
        <f t="shared" si="4"/>
        <v>4637</v>
      </c>
      <c r="J44" s="36">
        <f t="shared" si="4"/>
        <v>1362797795</v>
      </c>
      <c r="K44" s="36">
        <f t="shared" si="4"/>
        <v>4637</v>
      </c>
      <c r="L44" s="36">
        <f t="shared" si="4"/>
        <v>4637</v>
      </c>
      <c r="M44" s="36">
        <f t="shared" si="4"/>
        <v>4637</v>
      </c>
      <c r="N44" s="36">
        <f t="shared" si="4"/>
        <v>13911</v>
      </c>
      <c r="O44" s="36">
        <f t="shared" si="4"/>
        <v>1271067908</v>
      </c>
      <c r="P44" s="36">
        <f t="shared" si="4"/>
        <v>4637</v>
      </c>
      <c r="Q44" s="36">
        <f t="shared" si="4"/>
        <v>4637</v>
      </c>
      <c r="R44" s="36">
        <f t="shared" si="4"/>
        <v>1271077182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2633888888</v>
      </c>
      <c r="X44" s="36">
        <f t="shared" si="4"/>
        <v>96705207</v>
      </c>
      <c r="Y44" s="36">
        <f t="shared" si="4"/>
        <v>2537183681</v>
      </c>
      <c r="Z44" s="37">
        <f>+IF(X44&lt;&gt;0,+(Y44/X44)*100,0)</f>
        <v>2623.6267515564082</v>
      </c>
      <c r="AA44" s="38">
        <f>SUM(AA40:AA43)</f>
        <v>128940292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6004226057</v>
      </c>
      <c r="D45" s="29">
        <f>+D38+D44</f>
        <v>0</v>
      </c>
      <c r="E45" s="30">
        <f t="shared" si="5"/>
        <v>128940292</v>
      </c>
      <c r="F45" s="31">
        <f t="shared" si="5"/>
        <v>128940292</v>
      </c>
      <c r="G45" s="31">
        <f t="shared" si="5"/>
        <v>8953082839</v>
      </c>
      <c r="H45" s="31">
        <f t="shared" si="5"/>
        <v>18890119</v>
      </c>
      <c r="I45" s="31">
        <f t="shared" si="5"/>
        <v>282696852</v>
      </c>
      <c r="J45" s="31">
        <f t="shared" si="5"/>
        <v>9254669810</v>
      </c>
      <c r="K45" s="31">
        <f t="shared" si="5"/>
        <v>-156507375</v>
      </c>
      <c r="L45" s="31">
        <f t="shared" si="5"/>
        <v>-234098287</v>
      </c>
      <c r="M45" s="31">
        <f t="shared" si="5"/>
        <v>210376039</v>
      </c>
      <c r="N45" s="31">
        <f t="shared" si="5"/>
        <v>-180229623</v>
      </c>
      <c r="O45" s="31">
        <f t="shared" si="5"/>
        <v>-2169039388</v>
      </c>
      <c r="P45" s="31">
        <f t="shared" si="5"/>
        <v>-347216542</v>
      </c>
      <c r="Q45" s="31">
        <f t="shared" si="5"/>
        <v>-40017739</v>
      </c>
      <c r="R45" s="31">
        <f t="shared" si="5"/>
        <v>-2556273669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6518166518</v>
      </c>
      <c r="X45" s="31">
        <f t="shared" si="5"/>
        <v>96705207</v>
      </c>
      <c r="Y45" s="31">
        <f t="shared" si="5"/>
        <v>6421461311</v>
      </c>
      <c r="Z45" s="32">
        <f>+IF(X45&lt;&gt;0,+(Y45/X45)*100,0)</f>
        <v>6640.2435920539419</v>
      </c>
      <c r="AA45" s="33">
        <f>+AA38+AA44</f>
        <v>128940292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8439027910</v>
      </c>
      <c r="D46" s="42">
        <f t="shared" si="6"/>
        <v>0</v>
      </c>
      <c r="E46" s="43">
        <f t="shared" si="6"/>
        <v>8063940364</v>
      </c>
      <c r="F46" s="44">
        <f t="shared" si="6"/>
        <v>8044871237</v>
      </c>
      <c r="G46" s="44">
        <f t="shared" si="6"/>
        <v>2260019878</v>
      </c>
      <c r="H46" s="44">
        <f t="shared" si="6"/>
        <v>43195081</v>
      </c>
      <c r="I46" s="44">
        <f t="shared" si="6"/>
        <v>9238890</v>
      </c>
      <c r="J46" s="44">
        <f t="shared" si="6"/>
        <v>2312453849</v>
      </c>
      <c r="K46" s="44">
        <f t="shared" si="6"/>
        <v>-120507436</v>
      </c>
      <c r="L46" s="44">
        <f t="shared" si="6"/>
        <v>-27029817</v>
      </c>
      <c r="M46" s="44">
        <f t="shared" si="6"/>
        <v>-37933059</v>
      </c>
      <c r="N46" s="44">
        <f t="shared" si="6"/>
        <v>-185470312</v>
      </c>
      <c r="O46" s="44">
        <f t="shared" si="6"/>
        <v>6087566108</v>
      </c>
      <c r="P46" s="44">
        <f t="shared" si="6"/>
        <v>-45626900</v>
      </c>
      <c r="Q46" s="44">
        <f t="shared" si="6"/>
        <v>-29550913</v>
      </c>
      <c r="R46" s="44">
        <f t="shared" si="6"/>
        <v>6012388295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8139371832</v>
      </c>
      <c r="X46" s="44">
        <f t="shared" si="6"/>
        <v>6020939767</v>
      </c>
      <c r="Y46" s="44">
        <f t="shared" si="6"/>
        <v>2118432065</v>
      </c>
      <c r="Z46" s="45">
        <f>+IF(X46&lt;&gt;0,+(Y46/X46)*100,0)</f>
        <v>35.18440886273028</v>
      </c>
      <c r="AA46" s="46">
        <f>+AA27-AA45</f>
        <v>8044871237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-998628297</v>
      </c>
      <c r="D48" s="18"/>
      <c r="E48" s="19">
        <v>326366352</v>
      </c>
      <c r="F48" s="20">
        <v>326366352</v>
      </c>
      <c r="G48" s="20">
        <v>-1855420527</v>
      </c>
      <c r="H48" s="20">
        <v>43193985</v>
      </c>
      <c r="I48" s="20">
        <v>9239610</v>
      </c>
      <c r="J48" s="20">
        <v>-1802986932</v>
      </c>
      <c r="K48" s="20">
        <v>-120504643</v>
      </c>
      <c r="L48" s="20">
        <v>-27028325</v>
      </c>
      <c r="M48" s="20">
        <v>-37932530</v>
      </c>
      <c r="N48" s="20">
        <v>-185465498</v>
      </c>
      <c r="O48" s="20">
        <v>1210852875</v>
      </c>
      <c r="P48" s="20">
        <v>-45626897</v>
      </c>
      <c r="Q48" s="20">
        <v>-29549958</v>
      </c>
      <c r="R48" s="20">
        <v>1135676020</v>
      </c>
      <c r="S48" s="20"/>
      <c r="T48" s="20"/>
      <c r="U48" s="20"/>
      <c r="V48" s="20"/>
      <c r="W48" s="20">
        <v>-852776410</v>
      </c>
      <c r="X48" s="20">
        <v>244774638</v>
      </c>
      <c r="Y48" s="20">
        <v>-1097551048</v>
      </c>
      <c r="Z48" s="47">
        <v>-448.3924711186786</v>
      </c>
      <c r="AA48" s="22">
        <v>326366352</v>
      </c>
    </row>
    <row r="49" spans="1:27" x14ac:dyDescent="0.25">
      <c r="A49" s="23" t="s">
        <v>75</v>
      </c>
      <c r="B49" s="17" t="s">
        <v>33</v>
      </c>
      <c r="C49" s="18">
        <v>8992155844</v>
      </c>
      <c r="D49" s="18"/>
      <c r="E49" s="19"/>
      <c r="F49" s="20"/>
      <c r="G49" s="20">
        <v>4115442419</v>
      </c>
      <c r="H49" s="20"/>
      <c r="I49" s="20"/>
      <c r="J49" s="20">
        <v>4115442419</v>
      </c>
      <c r="K49" s="20"/>
      <c r="L49" s="20"/>
      <c r="M49" s="20"/>
      <c r="N49" s="20"/>
      <c r="O49" s="20">
        <v>4876713426</v>
      </c>
      <c r="P49" s="20"/>
      <c r="Q49" s="20"/>
      <c r="R49" s="20">
        <v>4876713426</v>
      </c>
      <c r="S49" s="20"/>
      <c r="T49" s="20"/>
      <c r="U49" s="20"/>
      <c r="V49" s="20"/>
      <c r="W49" s="20">
        <v>8992155845</v>
      </c>
      <c r="X49" s="20"/>
      <c r="Y49" s="20">
        <v>8992155845</v>
      </c>
      <c r="Z49" s="47"/>
      <c r="AA49" s="22"/>
    </row>
    <row r="50" spans="1:27" x14ac:dyDescent="0.25">
      <c r="A50" s="23" t="s">
        <v>76</v>
      </c>
      <c r="B50" s="17" t="s">
        <v>33</v>
      </c>
      <c r="C50" s="18">
        <v>100</v>
      </c>
      <c r="D50" s="18"/>
      <c r="E50" s="19"/>
      <c r="F50" s="20"/>
      <c r="G50" s="20">
        <v>100</v>
      </c>
      <c r="H50" s="20"/>
      <c r="I50" s="20"/>
      <c r="J50" s="20">
        <v>100</v>
      </c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>
        <v>100</v>
      </c>
      <c r="X50" s="20"/>
      <c r="Y50" s="20">
        <v>100</v>
      </c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7993527647</v>
      </c>
      <c r="D51" s="50">
        <f t="shared" ref="D51:Y51" si="7">SUM(D48:D50)</f>
        <v>0</v>
      </c>
      <c r="E51" s="51">
        <f t="shared" si="7"/>
        <v>326366352</v>
      </c>
      <c r="F51" s="52">
        <f t="shared" si="7"/>
        <v>326366352</v>
      </c>
      <c r="G51" s="52">
        <f t="shared" si="7"/>
        <v>2260021992</v>
      </c>
      <c r="H51" s="52">
        <f t="shared" si="7"/>
        <v>43193985</v>
      </c>
      <c r="I51" s="52">
        <f t="shared" si="7"/>
        <v>9239610</v>
      </c>
      <c r="J51" s="52">
        <f t="shared" si="7"/>
        <v>2312455587</v>
      </c>
      <c r="K51" s="52">
        <f t="shared" si="7"/>
        <v>-120504643</v>
      </c>
      <c r="L51" s="52">
        <f t="shared" si="7"/>
        <v>-27028325</v>
      </c>
      <c r="M51" s="52">
        <f t="shared" si="7"/>
        <v>-37932530</v>
      </c>
      <c r="N51" s="52">
        <f t="shared" si="7"/>
        <v>-185465498</v>
      </c>
      <c r="O51" s="52">
        <f t="shared" si="7"/>
        <v>6087566301</v>
      </c>
      <c r="P51" s="52">
        <f t="shared" si="7"/>
        <v>-45626897</v>
      </c>
      <c r="Q51" s="52">
        <f t="shared" si="7"/>
        <v>-29549958</v>
      </c>
      <c r="R51" s="52">
        <f t="shared" si="7"/>
        <v>6012389446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8139379535</v>
      </c>
      <c r="X51" s="52">
        <f t="shared" si="7"/>
        <v>244774638</v>
      </c>
      <c r="Y51" s="52">
        <f t="shared" si="7"/>
        <v>7894604897</v>
      </c>
      <c r="Z51" s="53">
        <f>+IF(X51&lt;&gt;0,+(Y51/X51)*100,0)</f>
        <v>3225.2544469088334</v>
      </c>
      <c r="AA51" s="54">
        <f>SUM(AA48:AA50)</f>
        <v>326366352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8832818</v>
      </c>
      <c r="F6" s="20">
        <v>8888711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969000</v>
      </c>
      <c r="R6" s="20">
        <v>969000</v>
      </c>
      <c r="S6" s="20"/>
      <c r="T6" s="20"/>
      <c r="U6" s="20"/>
      <c r="V6" s="20"/>
      <c r="W6" s="20">
        <v>969000</v>
      </c>
      <c r="X6" s="20">
        <v>6666525</v>
      </c>
      <c r="Y6" s="20">
        <v>-5697525</v>
      </c>
      <c r="Z6" s="21">
        <v>-85.464691124686397</v>
      </c>
      <c r="AA6" s="22">
        <v>8888711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4879919</v>
      </c>
      <c r="F8" s="20">
        <v>11100293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8325216</v>
      </c>
      <c r="Y8" s="20">
        <v>-8325216</v>
      </c>
      <c r="Z8" s="21">
        <v>-100</v>
      </c>
      <c r="AA8" s="22">
        <v>11100293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-200000</v>
      </c>
      <c r="F11" s="20">
        <v>-100000</v>
      </c>
      <c r="G11" s="20"/>
      <c r="H11" s="20"/>
      <c r="I11" s="20"/>
      <c r="J11" s="20"/>
      <c r="K11" s="20">
        <v>685</v>
      </c>
      <c r="L11" s="20">
        <v>21683</v>
      </c>
      <c r="M11" s="20">
        <v>77170</v>
      </c>
      <c r="N11" s="20">
        <v>99538</v>
      </c>
      <c r="O11" s="20">
        <v>57008</v>
      </c>
      <c r="P11" s="20">
        <v>206391</v>
      </c>
      <c r="Q11" s="20">
        <v>659</v>
      </c>
      <c r="R11" s="20">
        <v>264058</v>
      </c>
      <c r="S11" s="20"/>
      <c r="T11" s="20"/>
      <c r="U11" s="20"/>
      <c r="V11" s="20"/>
      <c r="W11" s="20">
        <v>363596</v>
      </c>
      <c r="X11" s="20">
        <v>-74997</v>
      </c>
      <c r="Y11" s="20">
        <v>438593</v>
      </c>
      <c r="Z11" s="21">
        <v>-584.81405922903582</v>
      </c>
      <c r="AA11" s="22">
        <v>-100000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7418628</v>
      </c>
      <c r="F12" s="20">
        <v>7420878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5565663</v>
      </c>
      <c r="Y12" s="24">
        <v>-5565663</v>
      </c>
      <c r="Z12" s="25">
        <v>-100</v>
      </c>
      <c r="AA12" s="26">
        <v>7420878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20931365</v>
      </c>
      <c r="F14" s="31">
        <f t="shared" si="0"/>
        <v>27309882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685</v>
      </c>
      <c r="L14" s="31">
        <f t="shared" si="0"/>
        <v>21683</v>
      </c>
      <c r="M14" s="31">
        <f t="shared" si="0"/>
        <v>77170</v>
      </c>
      <c r="N14" s="31">
        <f t="shared" si="0"/>
        <v>99538</v>
      </c>
      <c r="O14" s="31">
        <f t="shared" si="0"/>
        <v>57008</v>
      </c>
      <c r="P14" s="31">
        <f t="shared" si="0"/>
        <v>206391</v>
      </c>
      <c r="Q14" s="31">
        <f t="shared" si="0"/>
        <v>969659</v>
      </c>
      <c r="R14" s="31">
        <f t="shared" si="0"/>
        <v>1233058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1332596</v>
      </c>
      <c r="X14" s="31">
        <f t="shared" si="0"/>
        <v>20482407</v>
      </c>
      <c r="Y14" s="31">
        <f t="shared" si="0"/>
        <v>-19149811</v>
      </c>
      <c r="Z14" s="32">
        <f>+IF(X14&lt;&gt;0,+(Y14/X14)*100,0)</f>
        <v>-93.493948245438148</v>
      </c>
      <c r="AA14" s="33">
        <f>SUM(AA6:AA13)</f>
        <v>27309882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43527120</v>
      </c>
      <c r="D18" s="18"/>
      <c r="E18" s="19">
        <v>2992180</v>
      </c>
      <c r="F18" s="20">
        <v>2992180</v>
      </c>
      <c r="G18" s="24"/>
      <c r="H18" s="24"/>
      <c r="I18" s="24"/>
      <c r="J18" s="20"/>
      <c r="K18" s="24"/>
      <c r="L18" s="24">
        <v>352362</v>
      </c>
      <c r="M18" s="20"/>
      <c r="N18" s="24">
        <v>352362</v>
      </c>
      <c r="O18" s="24"/>
      <c r="P18" s="24">
        <v>162966</v>
      </c>
      <c r="Q18" s="20"/>
      <c r="R18" s="24">
        <v>162966</v>
      </c>
      <c r="S18" s="24"/>
      <c r="T18" s="20"/>
      <c r="U18" s="24"/>
      <c r="V18" s="24"/>
      <c r="W18" s="24">
        <v>515328</v>
      </c>
      <c r="X18" s="20">
        <v>2244132</v>
      </c>
      <c r="Y18" s="24">
        <v>-1728804</v>
      </c>
      <c r="Z18" s="25">
        <v>-77.036644903240983</v>
      </c>
      <c r="AA18" s="26">
        <v>2992180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43527120</v>
      </c>
      <c r="D26" s="29">
        <f t="shared" ref="D26:Y26" si="1">SUM(D16:D25)</f>
        <v>0</v>
      </c>
      <c r="E26" s="35">
        <f t="shared" si="1"/>
        <v>2992180</v>
      </c>
      <c r="F26" s="36">
        <f t="shared" si="1"/>
        <v>2992180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352362</v>
      </c>
      <c r="M26" s="36">
        <f t="shared" si="1"/>
        <v>0</v>
      </c>
      <c r="N26" s="36">
        <f t="shared" si="1"/>
        <v>352362</v>
      </c>
      <c r="O26" s="36">
        <f t="shared" si="1"/>
        <v>0</v>
      </c>
      <c r="P26" s="36">
        <f t="shared" si="1"/>
        <v>162966</v>
      </c>
      <c r="Q26" s="36">
        <f t="shared" si="1"/>
        <v>0</v>
      </c>
      <c r="R26" s="36">
        <f t="shared" si="1"/>
        <v>162966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515328</v>
      </c>
      <c r="X26" s="36">
        <f t="shared" si="1"/>
        <v>2244132</v>
      </c>
      <c r="Y26" s="36">
        <f t="shared" si="1"/>
        <v>-1728804</v>
      </c>
      <c r="Z26" s="37">
        <f>+IF(X26&lt;&gt;0,+(Y26/X26)*100,0)</f>
        <v>-77.036644903240983</v>
      </c>
      <c r="AA26" s="38">
        <f>SUM(AA16:AA25)</f>
        <v>2992180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43527120</v>
      </c>
      <c r="D27" s="29">
        <f>+D14+D26</f>
        <v>0</v>
      </c>
      <c r="E27" s="30">
        <f t="shared" si="2"/>
        <v>23923545</v>
      </c>
      <c r="F27" s="31">
        <f t="shared" si="2"/>
        <v>30302062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685</v>
      </c>
      <c r="L27" s="31">
        <f t="shared" si="2"/>
        <v>374045</v>
      </c>
      <c r="M27" s="31">
        <f t="shared" si="2"/>
        <v>77170</v>
      </c>
      <c r="N27" s="31">
        <f t="shared" si="2"/>
        <v>451900</v>
      </c>
      <c r="O27" s="31">
        <f t="shared" si="2"/>
        <v>57008</v>
      </c>
      <c r="P27" s="31">
        <f t="shared" si="2"/>
        <v>369357</v>
      </c>
      <c r="Q27" s="31">
        <f t="shared" si="2"/>
        <v>969659</v>
      </c>
      <c r="R27" s="31">
        <f t="shared" si="2"/>
        <v>1396024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1847924</v>
      </c>
      <c r="X27" s="31">
        <f t="shared" si="2"/>
        <v>22726539</v>
      </c>
      <c r="Y27" s="31">
        <f t="shared" si="2"/>
        <v>-20878615</v>
      </c>
      <c r="Z27" s="32">
        <f>+IF(X27&lt;&gt;0,+(Y27/X27)*100,0)</f>
        <v>-91.868871894660245</v>
      </c>
      <c r="AA27" s="33">
        <f>+AA14+AA26</f>
        <v>30302062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-1</v>
      </c>
      <c r="F33" s="20">
        <v>-1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>
        <v>-1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1938000</v>
      </c>
      <c r="H34" s="20"/>
      <c r="I34" s="20"/>
      <c r="J34" s="20">
        <v>1938000</v>
      </c>
      <c r="K34" s="20"/>
      <c r="L34" s="20"/>
      <c r="M34" s="20"/>
      <c r="N34" s="20"/>
      <c r="O34" s="20"/>
      <c r="P34" s="20"/>
      <c r="Q34" s="20">
        <v>969000</v>
      </c>
      <c r="R34" s="20">
        <v>969000</v>
      </c>
      <c r="S34" s="20"/>
      <c r="T34" s="20"/>
      <c r="U34" s="20"/>
      <c r="V34" s="20"/>
      <c r="W34" s="20">
        <v>2907000</v>
      </c>
      <c r="X34" s="20"/>
      <c r="Y34" s="20">
        <v>2907000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-1</v>
      </c>
      <c r="F38" s="31">
        <f t="shared" si="3"/>
        <v>-1</v>
      </c>
      <c r="G38" s="31">
        <f t="shared" si="3"/>
        <v>1938000</v>
      </c>
      <c r="H38" s="31">
        <f t="shared" si="3"/>
        <v>0</v>
      </c>
      <c r="I38" s="31">
        <f t="shared" si="3"/>
        <v>0</v>
      </c>
      <c r="J38" s="31">
        <f t="shared" si="3"/>
        <v>1938000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969000</v>
      </c>
      <c r="R38" s="31">
        <f t="shared" si="3"/>
        <v>969000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2907000</v>
      </c>
      <c r="X38" s="31">
        <f t="shared" si="3"/>
        <v>0</v>
      </c>
      <c r="Y38" s="31">
        <f t="shared" si="3"/>
        <v>2907000</v>
      </c>
      <c r="Z38" s="32">
        <f>+IF(X38&lt;&gt;0,+(Y38/X38)*100,0)</f>
        <v>0</v>
      </c>
      <c r="AA38" s="33">
        <f>SUM(AA30:AA37)</f>
        <v>-1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-1</v>
      </c>
      <c r="F45" s="31">
        <f t="shared" si="5"/>
        <v>-1</v>
      </c>
      <c r="G45" s="31">
        <f t="shared" si="5"/>
        <v>1938000</v>
      </c>
      <c r="H45" s="31">
        <f t="shared" si="5"/>
        <v>0</v>
      </c>
      <c r="I45" s="31">
        <f t="shared" si="5"/>
        <v>0</v>
      </c>
      <c r="J45" s="31">
        <f t="shared" si="5"/>
        <v>1938000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969000</v>
      </c>
      <c r="R45" s="31">
        <f t="shared" si="5"/>
        <v>969000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2907000</v>
      </c>
      <c r="X45" s="31">
        <f t="shared" si="5"/>
        <v>0</v>
      </c>
      <c r="Y45" s="31">
        <f t="shared" si="5"/>
        <v>2907000</v>
      </c>
      <c r="Z45" s="32">
        <f>+IF(X45&lt;&gt;0,+(Y45/X45)*100,0)</f>
        <v>0</v>
      </c>
      <c r="AA45" s="33">
        <f>+AA38+AA44</f>
        <v>-1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43527120</v>
      </c>
      <c r="D46" s="42">
        <f t="shared" si="6"/>
        <v>0</v>
      </c>
      <c r="E46" s="43">
        <f t="shared" si="6"/>
        <v>23923546</v>
      </c>
      <c r="F46" s="44">
        <f t="shared" si="6"/>
        <v>30302063</v>
      </c>
      <c r="G46" s="44">
        <f t="shared" si="6"/>
        <v>-1938000</v>
      </c>
      <c r="H46" s="44">
        <f t="shared" si="6"/>
        <v>0</v>
      </c>
      <c r="I46" s="44">
        <f t="shared" si="6"/>
        <v>0</v>
      </c>
      <c r="J46" s="44">
        <f t="shared" si="6"/>
        <v>-1938000</v>
      </c>
      <c r="K46" s="44">
        <f t="shared" si="6"/>
        <v>685</v>
      </c>
      <c r="L46" s="44">
        <f t="shared" si="6"/>
        <v>374045</v>
      </c>
      <c r="M46" s="44">
        <f t="shared" si="6"/>
        <v>77170</v>
      </c>
      <c r="N46" s="44">
        <f t="shared" si="6"/>
        <v>451900</v>
      </c>
      <c r="O46" s="44">
        <f t="shared" si="6"/>
        <v>57008</v>
      </c>
      <c r="P46" s="44">
        <f t="shared" si="6"/>
        <v>369357</v>
      </c>
      <c r="Q46" s="44">
        <f t="shared" si="6"/>
        <v>659</v>
      </c>
      <c r="R46" s="44">
        <f t="shared" si="6"/>
        <v>427024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-1059076</v>
      </c>
      <c r="X46" s="44">
        <f t="shared" si="6"/>
        <v>22726539</v>
      </c>
      <c r="Y46" s="44">
        <f t="shared" si="6"/>
        <v>-23785615</v>
      </c>
      <c r="Z46" s="45">
        <f>+IF(X46&lt;&gt;0,+(Y46/X46)*100,0)</f>
        <v>-104.66008484617917</v>
      </c>
      <c r="AA46" s="46">
        <f>+AA27-AA45</f>
        <v>30302063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57033936</v>
      </c>
      <c r="F6" s="20">
        <v>57033936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42775452</v>
      </c>
      <c r="Y6" s="20">
        <v>-42775452</v>
      </c>
      <c r="Z6" s="21">
        <v>-100</v>
      </c>
      <c r="AA6" s="22">
        <v>57033936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11514651</v>
      </c>
      <c r="D8" s="18"/>
      <c r="E8" s="19">
        <v>-73040180</v>
      </c>
      <c r="F8" s="20">
        <v>-70337792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-52753338</v>
      </c>
      <c r="Y8" s="20">
        <v>52753338</v>
      </c>
      <c r="Z8" s="21">
        <v>-100</v>
      </c>
      <c r="AA8" s="22">
        <v>-70337792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11514651</v>
      </c>
      <c r="D14" s="29">
        <f>SUM(D6:D13)</f>
        <v>0</v>
      </c>
      <c r="E14" s="30">
        <f t="shared" si="0"/>
        <v>-16006244</v>
      </c>
      <c r="F14" s="31">
        <f t="shared" si="0"/>
        <v>-13303856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-9977886</v>
      </c>
      <c r="Y14" s="31">
        <f t="shared" si="0"/>
        <v>9977886</v>
      </c>
      <c r="Z14" s="32">
        <f>+IF(X14&lt;&gt;0,+(Y14/X14)*100,0)</f>
        <v>-100</v>
      </c>
      <c r="AA14" s="33">
        <f>SUM(AA6:AA13)</f>
        <v>-13303856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2018250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2018250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13532901</v>
      </c>
      <c r="D27" s="29">
        <f>+D14+D26</f>
        <v>0</v>
      </c>
      <c r="E27" s="30">
        <f t="shared" si="2"/>
        <v>-16006244</v>
      </c>
      <c r="F27" s="31">
        <f t="shared" si="2"/>
        <v>-13303856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-9977886</v>
      </c>
      <c r="Y27" s="31">
        <f t="shared" si="2"/>
        <v>9977886</v>
      </c>
      <c r="Z27" s="32">
        <f>+IF(X27&lt;&gt;0,+(Y27/X27)*100,0)</f>
        <v>-100</v>
      </c>
      <c r="AA27" s="33">
        <f>+AA14+AA26</f>
        <v>-13303856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-65560937</v>
      </c>
      <c r="F33" s="20">
        <v>-65560937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-49170708</v>
      </c>
      <c r="Y33" s="20">
        <v>49170708</v>
      </c>
      <c r="Z33" s="21">
        <v>-100</v>
      </c>
      <c r="AA33" s="22">
        <v>-65560937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-65560937</v>
      </c>
      <c r="F38" s="31">
        <f t="shared" si="3"/>
        <v>-65560937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-49170708</v>
      </c>
      <c r="Y38" s="31">
        <f t="shared" si="3"/>
        <v>49170708</v>
      </c>
      <c r="Z38" s="32">
        <f>+IF(X38&lt;&gt;0,+(Y38/X38)*100,0)</f>
        <v>-100</v>
      </c>
      <c r="AA38" s="33">
        <f>SUM(AA30:AA37)</f>
        <v>-65560937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-65560937</v>
      </c>
      <c r="F45" s="31">
        <f t="shared" si="5"/>
        <v>-65560937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-49170708</v>
      </c>
      <c r="Y45" s="31">
        <f t="shared" si="5"/>
        <v>49170708</v>
      </c>
      <c r="Z45" s="32">
        <f>+IF(X45&lt;&gt;0,+(Y45/X45)*100,0)</f>
        <v>-100</v>
      </c>
      <c r="AA45" s="33">
        <f>+AA38+AA44</f>
        <v>-65560937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13532901</v>
      </c>
      <c r="D46" s="42">
        <f t="shared" si="6"/>
        <v>0</v>
      </c>
      <c r="E46" s="43">
        <f t="shared" si="6"/>
        <v>49554693</v>
      </c>
      <c r="F46" s="44">
        <f t="shared" si="6"/>
        <v>52257081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39192822</v>
      </c>
      <c r="Y46" s="44">
        <f t="shared" si="6"/>
        <v>-39192822</v>
      </c>
      <c r="Z46" s="45">
        <f>+IF(X46&lt;&gt;0,+(Y46/X46)*100,0)</f>
        <v>-100</v>
      </c>
      <c r="AA46" s="46">
        <f>+AA27-AA45</f>
        <v>52257081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14298172</v>
      </c>
      <c r="D6" s="18"/>
      <c r="E6" s="19">
        <v>-18998808</v>
      </c>
      <c r="F6" s="20">
        <v>-16113248</v>
      </c>
      <c r="G6" s="20"/>
      <c r="H6" s="20">
        <v>14273469</v>
      </c>
      <c r="I6" s="20">
        <v>-2179504</v>
      </c>
      <c r="J6" s="20">
        <v>12093965</v>
      </c>
      <c r="K6" s="20"/>
      <c r="L6" s="20">
        <v>3222946</v>
      </c>
      <c r="M6" s="20"/>
      <c r="N6" s="20">
        <v>3222946</v>
      </c>
      <c r="O6" s="20"/>
      <c r="P6" s="20">
        <v>2551256</v>
      </c>
      <c r="Q6" s="20"/>
      <c r="R6" s="20">
        <v>2551256</v>
      </c>
      <c r="S6" s="20"/>
      <c r="T6" s="20"/>
      <c r="U6" s="20"/>
      <c r="V6" s="20"/>
      <c r="W6" s="20">
        <v>17868167</v>
      </c>
      <c r="X6" s="20">
        <v>-12600215</v>
      </c>
      <c r="Y6" s="20">
        <v>30468382</v>
      </c>
      <c r="Z6" s="21">
        <v>-241.80842945933861</v>
      </c>
      <c r="AA6" s="22">
        <v>-16113248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18600362</v>
      </c>
      <c r="D8" s="18"/>
      <c r="E8" s="19">
        <v>4264392</v>
      </c>
      <c r="F8" s="20">
        <v>4264392</v>
      </c>
      <c r="G8" s="20"/>
      <c r="H8" s="20">
        <v>20876134</v>
      </c>
      <c r="I8" s="20">
        <v>-241293</v>
      </c>
      <c r="J8" s="20">
        <v>20634841</v>
      </c>
      <c r="K8" s="20"/>
      <c r="L8" s="20">
        <v>94991</v>
      </c>
      <c r="M8" s="20"/>
      <c r="N8" s="20">
        <v>94991</v>
      </c>
      <c r="O8" s="20"/>
      <c r="P8" s="20">
        <v>-2191732</v>
      </c>
      <c r="Q8" s="20"/>
      <c r="R8" s="20">
        <v>-2191732</v>
      </c>
      <c r="S8" s="20"/>
      <c r="T8" s="20"/>
      <c r="U8" s="20"/>
      <c r="V8" s="20"/>
      <c r="W8" s="20">
        <v>18538100</v>
      </c>
      <c r="X8" s="20">
        <v>3198294</v>
      </c>
      <c r="Y8" s="20">
        <v>15339806</v>
      </c>
      <c r="Z8" s="21">
        <v>479.62463738480574</v>
      </c>
      <c r="AA8" s="22">
        <v>4264392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196650</v>
      </c>
      <c r="D11" s="18"/>
      <c r="E11" s="19">
        <v>-1000020</v>
      </c>
      <c r="F11" s="20">
        <v>-1000020</v>
      </c>
      <c r="G11" s="20"/>
      <c r="H11" s="20">
        <v>196650</v>
      </c>
      <c r="I11" s="20"/>
      <c r="J11" s="20">
        <v>196650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196650</v>
      </c>
      <c r="X11" s="20">
        <v>-750015</v>
      </c>
      <c r="Y11" s="20">
        <v>946665</v>
      </c>
      <c r="Z11" s="21">
        <v>-126.21947561048779</v>
      </c>
      <c r="AA11" s="22">
        <v>-1000020</v>
      </c>
    </row>
    <row r="12" spans="1:27" x14ac:dyDescent="0.25">
      <c r="A12" s="23" t="s">
        <v>41</v>
      </c>
      <c r="B12" s="17" t="s">
        <v>33</v>
      </c>
      <c r="C12" s="18">
        <v>3639839</v>
      </c>
      <c r="D12" s="18"/>
      <c r="E12" s="19"/>
      <c r="F12" s="20"/>
      <c r="G12" s="24"/>
      <c r="H12" s="24">
        <v>3663217</v>
      </c>
      <c r="I12" s="24"/>
      <c r="J12" s="20">
        <v>3663217</v>
      </c>
      <c r="K12" s="24"/>
      <c r="L12" s="24"/>
      <c r="M12" s="20"/>
      <c r="N12" s="24"/>
      <c r="O12" s="24"/>
      <c r="P12" s="24">
        <v>927</v>
      </c>
      <c r="Q12" s="20"/>
      <c r="R12" s="24">
        <v>927</v>
      </c>
      <c r="S12" s="24"/>
      <c r="T12" s="20"/>
      <c r="U12" s="24"/>
      <c r="V12" s="24"/>
      <c r="W12" s="24">
        <v>3664144</v>
      </c>
      <c r="X12" s="20"/>
      <c r="Y12" s="24">
        <v>3664144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36735023</v>
      </c>
      <c r="D14" s="29">
        <f>SUM(D6:D13)</f>
        <v>0</v>
      </c>
      <c r="E14" s="30">
        <f t="shared" si="0"/>
        <v>-15734436</v>
      </c>
      <c r="F14" s="31">
        <f t="shared" si="0"/>
        <v>-12848876</v>
      </c>
      <c r="G14" s="31">
        <f t="shared" si="0"/>
        <v>0</v>
      </c>
      <c r="H14" s="31">
        <f t="shared" si="0"/>
        <v>39009470</v>
      </c>
      <c r="I14" s="31">
        <f t="shared" si="0"/>
        <v>-2420797</v>
      </c>
      <c r="J14" s="31">
        <f t="shared" si="0"/>
        <v>36588673</v>
      </c>
      <c r="K14" s="31">
        <f t="shared" si="0"/>
        <v>0</v>
      </c>
      <c r="L14" s="31">
        <f t="shared" si="0"/>
        <v>3317937</v>
      </c>
      <c r="M14" s="31">
        <f t="shared" si="0"/>
        <v>0</v>
      </c>
      <c r="N14" s="31">
        <f t="shared" si="0"/>
        <v>3317937</v>
      </c>
      <c r="O14" s="31">
        <f t="shared" si="0"/>
        <v>0</v>
      </c>
      <c r="P14" s="31">
        <f t="shared" si="0"/>
        <v>360451</v>
      </c>
      <c r="Q14" s="31">
        <f t="shared" si="0"/>
        <v>0</v>
      </c>
      <c r="R14" s="31">
        <f t="shared" si="0"/>
        <v>360451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40267061</v>
      </c>
      <c r="X14" s="31">
        <f t="shared" si="0"/>
        <v>-10151936</v>
      </c>
      <c r="Y14" s="31">
        <f t="shared" si="0"/>
        <v>50418997</v>
      </c>
      <c r="Z14" s="32">
        <f>+IF(X14&lt;&gt;0,+(Y14/X14)*100,0)</f>
        <v>-496.64415733117312</v>
      </c>
      <c r="AA14" s="33">
        <f>SUM(AA6:AA13)</f>
        <v>-12848876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25633484</v>
      </c>
      <c r="D18" s="18"/>
      <c r="E18" s="19">
        <v>8993568</v>
      </c>
      <c r="F18" s="20">
        <v>6000000</v>
      </c>
      <c r="G18" s="24"/>
      <c r="H18" s="24">
        <v>25633484</v>
      </c>
      <c r="I18" s="24"/>
      <c r="J18" s="20">
        <v>25633484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25633484</v>
      </c>
      <c r="X18" s="20">
        <v>5034567</v>
      </c>
      <c r="Y18" s="24">
        <v>20598917</v>
      </c>
      <c r="Z18" s="25">
        <v>409.14972429605172</v>
      </c>
      <c r="AA18" s="26">
        <v>6000000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25633484</v>
      </c>
      <c r="D26" s="29">
        <f t="shared" ref="D26:Y26" si="1">SUM(D16:D25)</f>
        <v>0</v>
      </c>
      <c r="E26" s="35">
        <f t="shared" si="1"/>
        <v>8993568</v>
      </c>
      <c r="F26" s="36">
        <f t="shared" si="1"/>
        <v>6000000</v>
      </c>
      <c r="G26" s="36">
        <f t="shared" si="1"/>
        <v>0</v>
      </c>
      <c r="H26" s="36">
        <f t="shared" si="1"/>
        <v>25633484</v>
      </c>
      <c r="I26" s="36">
        <f t="shared" si="1"/>
        <v>0</v>
      </c>
      <c r="J26" s="36">
        <f t="shared" si="1"/>
        <v>25633484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25633484</v>
      </c>
      <c r="X26" s="36">
        <f t="shared" si="1"/>
        <v>5034567</v>
      </c>
      <c r="Y26" s="36">
        <f t="shared" si="1"/>
        <v>20598917</v>
      </c>
      <c r="Z26" s="37">
        <f>+IF(X26&lt;&gt;0,+(Y26/X26)*100,0)</f>
        <v>409.14972429605172</v>
      </c>
      <c r="AA26" s="38">
        <f>SUM(AA16:AA25)</f>
        <v>6000000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62368507</v>
      </c>
      <c r="D27" s="29">
        <f>+D14+D26</f>
        <v>0</v>
      </c>
      <c r="E27" s="30">
        <f t="shared" si="2"/>
        <v>-6740868</v>
      </c>
      <c r="F27" s="31">
        <f t="shared" si="2"/>
        <v>-6848876</v>
      </c>
      <c r="G27" s="31">
        <f t="shared" si="2"/>
        <v>0</v>
      </c>
      <c r="H27" s="31">
        <f t="shared" si="2"/>
        <v>64642954</v>
      </c>
      <c r="I27" s="31">
        <f t="shared" si="2"/>
        <v>-2420797</v>
      </c>
      <c r="J27" s="31">
        <f t="shared" si="2"/>
        <v>62222157</v>
      </c>
      <c r="K27" s="31">
        <f t="shared" si="2"/>
        <v>0</v>
      </c>
      <c r="L27" s="31">
        <f t="shared" si="2"/>
        <v>3317937</v>
      </c>
      <c r="M27" s="31">
        <f t="shared" si="2"/>
        <v>0</v>
      </c>
      <c r="N27" s="31">
        <f t="shared" si="2"/>
        <v>3317937</v>
      </c>
      <c r="O27" s="31">
        <f t="shared" si="2"/>
        <v>0</v>
      </c>
      <c r="P27" s="31">
        <f t="shared" si="2"/>
        <v>360451</v>
      </c>
      <c r="Q27" s="31">
        <f t="shared" si="2"/>
        <v>0</v>
      </c>
      <c r="R27" s="31">
        <f t="shared" si="2"/>
        <v>360451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65900545</v>
      </c>
      <c r="X27" s="31">
        <f t="shared" si="2"/>
        <v>-5117369</v>
      </c>
      <c r="Y27" s="31">
        <f t="shared" si="2"/>
        <v>71017914</v>
      </c>
      <c r="Z27" s="32">
        <f>+IF(X27&lt;&gt;0,+(Y27/X27)*100,0)</f>
        <v>-1387.7817683266539</v>
      </c>
      <c r="AA27" s="33">
        <f>+AA14+AA26</f>
        <v>-6848876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77942242</v>
      </c>
      <c r="D33" s="18"/>
      <c r="E33" s="19">
        <v>-1000020</v>
      </c>
      <c r="F33" s="20">
        <v>-969020</v>
      </c>
      <c r="G33" s="20"/>
      <c r="H33" s="20">
        <v>84897109</v>
      </c>
      <c r="I33" s="20">
        <v>-31473</v>
      </c>
      <c r="J33" s="20">
        <v>84865636</v>
      </c>
      <c r="K33" s="20"/>
      <c r="L33" s="20">
        <v>4431059</v>
      </c>
      <c r="M33" s="20"/>
      <c r="N33" s="20">
        <v>4431059</v>
      </c>
      <c r="O33" s="20"/>
      <c r="P33" s="20">
        <v>3882932</v>
      </c>
      <c r="Q33" s="20"/>
      <c r="R33" s="20">
        <v>3882932</v>
      </c>
      <c r="S33" s="20"/>
      <c r="T33" s="20"/>
      <c r="U33" s="20"/>
      <c r="V33" s="20"/>
      <c r="W33" s="20">
        <v>93179627</v>
      </c>
      <c r="X33" s="20">
        <v>-732299</v>
      </c>
      <c r="Y33" s="20">
        <v>93911926</v>
      </c>
      <c r="Z33" s="21">
        <v>-12824.259762747184</v>
      </c>
      <c r="AA33" s="22">
        <v>-969020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3816618</v>
      </c>
      <c r="D36" s="18"/>
      <c r="E36" s="19"/>
      <c r="F36" s="20"/>
      <c r="G36" s="20"/>
      <c r="H36" s="20">
        <v>3836773</v>
      </c>
      <c r="I36" s="20">
        <v>-284283</v>
      </c>
      <c r="J36" s="20">
        <v>3552490</v>
      </c>
      <c r="K36" s="20"/>
      <c r="L36" s="20">
        <v>417252</v>
      </c>
      <c r="M36" s="20"/>
      <c r="N36" s="20">
        <v>417252</v>
      </c>
      <c r="O36" s="20"/>
      <c r="P36" s="20">
        <v>333699</v>
      </c>
      <c r="Q36" s="20"/>
      <c r="R36" s="20">
        <v>333699</v>
      </c>
      <c r="S36" s="20"/>
      <c r="T36" s="20"/>
      <c r="U36" s="20"/>
      <c r="V36" s="20"/>
      <c r="W36" s="20">
        <v>4303441</v>
      </c>
      <c r="X36" s="20"/>
      <c r="Y36" s="20">
        <v>4303441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81758860</v>
      </c>
      <c r="D38" s="29">
        <f t="shared" ref="D38:Y38" si="3">SUM(D30:D37)</f>
        <v>0</v>
      </c>
      <c r="E38" s="30">
        <f t="shared" si="3"/>
        <v>-1000020</v>
      </c>
      <c r="F38" s="31">
        <f t="shared" si="3"/>
        <v>-969020</v>
      </c>
      <c r="G38" s="31">
        <f t="shared" si="3"/>
        <v>0</v>
      </c>
      <c r="H38" s="31">
        <f t="shared" si="3"/>
        <v>88733882</v>
      </c>
      <c r="I38" s="31">
        <f t="shared" si="3"/>
        <v>-315756</v>
      </c>
      <c r="J38" s="31">
        <f t="shared" si="3"/>
        <v>88418126</v>
      </c>
      <c r="K38" s="31">
        <f t="shared" si="3"/>
        <v>0</v>
      </c>
      <c r="L38" s="31">
        <f t="shared" si="3"/>
        <v>4848311</v>
      </c>
      <c r="M38" s="31">
        <f t="shared" si="3"/>
        <v>0</v>
      </c>
      <c r="N38" s="31">
        <f t="shared" si="3"/>
        <v>4848311</v>
      </c>
      <c r="O38" s="31">
        <f t="shared" si="3"/>
        <v>0</v>
      </c>
      <c r="P38" s="31">
        <f t="shared" si="3"/>
        <v>4216631</v>
      </c>
      <c r="Q38" s="31">
        <f t="shared" si="3"/>
        <v>0</v>
      </c>
      <c r="R38" s="31">
        <f t="shared" si="3"/>
        <v>4216631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97483068</v>
      </c>
      <c r="X38" s="31">
        <f t="shared" si="3"/>
        <v>-732299</v>
      </c>
      <c r="Y38" s="31">
        <f t="shared" si="3"/>
        <v>98215367</v>
      </c>
      <c r="Z38" s="32">
        <f>+IF(X38&lt;&gt;0,+(Y38/X38)*100,0)</f>
        <v>-13411.921496547175</v>
      </c>
      <c r="AA38" s="33">
        <f>SUM(AA30:AA37)</f>
        <v>-969020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81758860</v>
      </c>
      <c r="D45" s="29">
        <f>+D38+D44</f>
        <v>0</v>
      </c>
      <c r="E45" s="30">
        <f t="shared" si="5"/>
        <v>-1000020</v>
      </c>
      <c r="F45" s="31">
        <f t="shared" si="5"/>
        <v>-969020</v>
      </c>
      <c r="G45" s="31">
        <f t="shared" si="5"/>
        <v>0</v>
      </c>
      <c r="H45" s="31">
        <f t="shared" si="5"/>
        <v>88733882</v>
      </c>
      <c r="I45" s="31">
        <f t="shared" si="5"/>
        <v>-315756</v>
      </c>
      <c r="J45" s="31">
        <f t="shared" si="5"/>
        <v>88418126</v>
      </c>
      <c r="K45" s="31">
        <f t="shared" si="5"/>
        <v>0</v>
      </c>
      <c r="L45" s="31">
        <f t="shared" si="5"/>
        <v>4848311</v>
      </c>
      <c r="M45" s="31">
        <f t="shared" si="5"/>
        <v>0</v>
      </c>
      <c r="N45" s="31">
        <f t="shared" si="5"/>
        <v>4848311</v>
      </c>
      <c r="O45" s="31">
        <f t="shared" si="5"/>
        <v>0</v>
      </c>
      <c r="P45" s="31">
        <f t="shared" si="5"/>
        <v>4216631</v>
      </c>
      <c r="Q45" s="31">
        <f t="shared" si="5"/>
        <v>0</v>
      </c>
      <c r="R45" s="31">
        <f t="shared" si="5"/>
        <v>4216631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97483068</v>
      </c>
      <c r="X45" s="31">
        <f t="shared" si="5"/>
        <v>-732299</v>
      </c>
      <c r="Y45" s="31">
        <f t="shared" si="5"/>
        <v>98215367</v>
      </c>
      <c r="Z45" s="32">
        <f>+IF(X45&lt;&gt;0,+(Y45/X45)*100,0)</f>
        <v>-13411.921496547175</v>
      </c>
      <c r="AA45" s="33">
        <f>+AA38+AA44</f>
        <v>-969020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-19390353</v>
      </c>
      <c r="D46" s="42">
        <f t="shared" si="6"/>
        <v>0</v>
      </c>
      <c r="E46" s="43">
        <f t="shared" si="6"/>
        <v>-5740848</v>
      </c>
      <c r="F46" s="44">
        <f t="shared" si="6"/>
        <v>-5879856</v>
      </c>
      <c r="G46" s="44">
        <f t="shared" si="6"/>
        <v>0</v>
      </c>
      <c r="H46" s="44">
        <f t="shared" si="6"/>
        <v>-24090928</v>
      </c>
      <c r="I46" s="44">
        <f t="shared" si="6"/>
        <v>-2105041</v>
      </c>
      <c r="J46" s="44">
        <f t="shared" si="6"/>
        <v>-26195969</v>
      </c>
      <c r="K46" s="44">
        <f t="shared" si="6"/>
        <v>0</v>
      </c>
      <c r="L46" s="44">
        <f t="shared" si="6"/>
        <v>-1530374</v>
      </c>
      <c r="M46" s="44">
        <f t="shared" si="6"/>
        <v>0</v>
      </c>
      <c r="N46" s="44">
        <f t="shared" si="6"/>
        <v>-1530374</v>
      </c>
      <c r="O46" s="44">
        <f t="shared" si="6"/>
        <v>0</v>
      </c>
      <c r="P46" s="44">
        <f t="shared" si="6"/>
        <v>-3856180</v>
      </c>
      <c r="Q46" s="44">
        <f t="shared" si="6"/>
        <v>0</v>
      </c>
      <c r="R46" s="44">
        <f t="shared" si="6"/>
        <v>-3856180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-31582523</v>
      </c>
      <c r="X46" s="44">
        <f t="shared" si="6"/>
        <v>-4385070</v>
      </c>
      <c r="Y46" s="44">
        <f t="shared" si="6"/>
        <v>-27197453</v>
      </c>
      <c r="Z46" s="45">
        <f>+IF(X46&lt;&gt;0,+(Y46/X46)*100,0)</f>
        <v>620.22847981902225</v>
      </c>
      <c r="AA46" s="46">
        <f>+AA27-AA45</f>
        <v>-5879856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-45485362</v>
      </c>
      <c r="D48" s="18"/>
      <c r="E48" s="19">
        <v>-5740848</v>
      </c>
      <c r="F48" s="20">
        <v>-5879856</v>
      </c>
      <c r="G48" s="20"/>
      <c r="H48" s="20">
        <v>-51847803</v>
      </c>
      <c r="I48" s="20"/>
      <c r="J48" s="20">
        <v>-51847803</v>
      </c>
      <c r="K48" s="20"/>
      <c r="L48" s="20">
        <v>-1687698</v>
      </c>
      <c r="M48" s="20"/>
      <c r="N48" s="20">
        <v>-1687698</v>
      </c>
      <c r="O48" s="20"/>
      <c r="P48" s="20">
        <v>-1263402</v>
      </c>
      <c r="Q48" s="20"/>
      <c r="R48" s="20">
        <v>-1263402</v>
      </c>
      <c r="S48" s="20"/>
      <c r="T48" s="20"/>
      <c r="U48" s="20"/>
      <c r="V48" s="20"/>
      <c r="W48" s="20">
        <v>-54798903</v>
      </c>
      <c r="X48" s="20">
        <v>-4385070</v>
      </c>
      <c r="Y48" s="20">
        <v>-50413833</v>
      </c>
      <c r="Z48" s="47">
        <v>1149.6699710608953</v>
      </c>
      <c r="AA48" s="22">
        <v>-5879856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-45485362</v>
      </c>
      <c r="D51" s="50">
        <f t="shared" ref="D51:Y51" si="7">SUM(D48:D50)</f>
        <v>0</v>
      </c>
      <c r="E51" s="51">
        <f t="shared" si="7"/>
        <v>-5740848</v>
      </c>
      <c r="F51" s="52">
        <f t="shared" si="7"/>
        <v>-5879856</v>
      </c>
      <c r="G51" s="52">
        <f t="shared" si="7"/>
        <v>0</v>
      </c>
      <c r="H51" s="52">
        <f t="shared" si="7"/>
        <v>-51847803</v>
      </c>
      <c r="I51" s="52">
        <f t="shared" si="7"/>
        <v>0</v>
      </c>
      <c r="J51" s="52">
        <f t="shared" si="7"/>
        <v>-51847803</v>
      </c>
      <c r="K51" s="52">
        <f t="shared" si="7"/>
        <v>0</v>
      </c>
      <c r="L51" s="52">
        <f t="shared" si="7"/>
        <v>-1687698</v>
      </c>
      <c r="M51" s="52">
        <f t="shared" si="7"/>
        <v>0</v>
      </c>
      <c r="N51" s="52">
        <f t="shared" si="7"/>
        <v>-1687698</v>
      </c>
      <c r="O51" s="52">
        <f t="shared" si="7"/>
        <v>0</v>
      </c>
      <c r="P51" s="52">
        <f t="shared" si="7"/>
        <v>-1263402</v>
      </c>
      <c r="Q51" s="52">
        <f t="shared" si="7"/>
        <v>0</v>
      </c>
      <c r="R51" s="52">
        <f t="shared" si="7"/>
        <v>-1263402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-54798903</v>
      </c>
      <c r="X51" s="52">
        <f t="shared" si="7"/>
        <v>-4385070</v>
      </c>
      <c r="Y51" s="52">
        <f t="shared" si="7"/>
        <v>-50413833</v>
      </c>
      <c r="Z51" s="53">
        <f>+IF(X51&lt;&gt;0,+(Y51/X51)*100,0)</f>
        <v>1149.6699710608953</v>
      </c>
      <c r="AA51" s="54">
        <f>SUM(AA48:AA50)</f>
        <v>-5879856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-555750</v>
      </c>
      <c r="F6" s="20">
        <v>-555750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-416817</v>
      </c>
      <c r="Y6" s="20">
        <v>416817</v>
      </c>
      <c r="Z6" s="21">
        <v>-100</v>
      </c>
      <c r="AA6" s="22">
        <v>-555750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555750</v>
      </c>
      <c r="F12" s="20">
        <v>555750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416817</v>
      </c>
      <c r="Y12" s="24">
        <v>-416817</v>
      </c>
      <c r="Z12" s="25">
        <v>-100</v>
      </c>
      <c r="AA12" s="26">
        <v>555750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-20506621</v>
      </c>
      <c r="D18" s="18"/>
      <c r="E18" s="19">
        <v>3705000</v>
      </c>
      <c r="F18" s="20">
        <v>3705000</v>
      </c>
      <c r="G18" s="24"/>
      <c r="H18" s="24"/>
      <c r="I18" s="24">
        <v>20506621</v>
      </c>
      <c r="J18" s="20">
        <v>20506621</v>
      </c>
      <c r="K18" s="24">
        <v>-20506621</v>
      </c>
      <c r="L18" s="24"/>
      <c r="M18" s="20"/>
      <c r="N18" s="24">
        <v>-20506621</v>
      </c>
      <c r="O18" s="24"/>
      <c r="P18" s="24"/>
      <c r="Q18" s="20"/>
      <c r="R18" s="24"/>
      <c r="S18" s="24"/>
      <c r="T18" s="20"/>
      <c r="U18" s="24"/>
      <c r="V18" s="24"/>
      <c r="W18" s="24"/>
      <c r="X18" s="20">
        <v>2778750</v>
      </c>
      <c r="Y18" s="24">
        <v>-2778750</v>
      </c>
      <c r="Z18" s="25">
        <v>-100</v>
      </c>
      <c r="AA18" s="26">
        <v>3705000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-20506621</v>
      </c>
      <c r="D26" s="29">
        <f t="shared" ref="D26:Y26" si="1">SUM(D16:D25)</f>
        <v>0</v>
      </c>
      <c r="E26" s="35">
        <f t="shared" si="1"/>
        <v>3705000</v>
      </c>
      <c r="F26" s="36">
        <f t="shared" si="1"/>
        <v>3705000</v>
      </c>
      <c r="G26" s="36">
        <f t="shared" si="1"/>
        <v>0</v>
      </c>
      <c r="H26" s="36">
        <f t="shared" si="1"/>
        <v>0</v>
      </c>
      <c r="I26" s="36">
        <f t="shared" si="1"/>
        <v>20506621</v>
      </c>
      <c r="J26" s="36">
        <f t="shared" si="1"/>
        <v>20506621</v>
      </c>
      <c r="K26" s="36">
        <f t="shared" si="1"/>
        <v>-20506621</v>
      </c>
      <c r="L26" s="36">
        <f t="shared" si="1"/>
        <v>0</v>
      </c>
      <c r="M26" s="36">
        <f t="shared" si="1"/>
        <v>0</v>
      </c>
      <c r="N26" s="36">
        <f t="shared" si="1"/>
        <v>-20506621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2778750</v>
      </c>
      <c r="Y26" s="36">
        <f t="shared" si="1"/>
        <v>-2778750</v>
      </c>
      <c r="Z26" s="37">
        <f>+IF(X26&lt;&gt;0,+(Y26/X26)*100,0)</f>
        <v>-100</v>
      </c>
      <c r="AA26" s="38">
        <f>SUM(AA16:AA25)</f>
        <v>3705000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-20506621</v>
      </c>
      <c r="D27" s="29">
        <f>+D14+D26</f>
        <v>0</v>
      </c>
      <c r="E27" s="30">
        <f t="shared" si="2"/>
        <v>3705000</v>
      </c>
      <c r="F27" s="31">
        <f t="shared" si="2"/>
        <v>3705000</v>
      </c>
      <c r="G27" s="31">
        <f t="shared" si="2"/>
        <v>0</v>
      </c>
      <c r="H27" s="31">
        <f t="shared" si="2"/>
        <v>0</v>
      </c>
      <c r="I27" s="31">
        <f t="shared" si="2"/>
        <v>20506621</v>
      </c>
      <c r="J27" s="31">
        <f t="shared" si="2"/>
        <v>20506621</v>
      </c>
      <c r="K27" s="31">
        <f t="shared" si="2"/>
        <v>-20506621</v>
      </c>
      <c r="L27" s="31">
        <f t="shared" si="2"/>
        <v>0</v>
      </c>
      <c r="M27" s="31">
        <f t="shared" si="2"/>
        <v>0</v>
      </c>
      <c r="N27" s="31">
        <f t="shared" si="2"/>
        <v>-20506621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2778750</v>
      </c>
      <c r="Y27" s="31">
        <f t="shared" si="2"/>
        <v>-2778750</v>
      </c>
      <c r="Z27" s="32">
        <f>+IF(X27&lt;&gt;0,+(Y27/X27)*100,0)</f>
        <v>-100</v>
      </c>
      <c r="AA27" s="33">
        <f>+AA14+AA26</f>
        <v>3705000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-3003</v>
      </c>
      <c r="D34" s="18"/>
      <c r="E34" s="19"/>
      <c r="F34" s="20"/>
      <c r="G34" s="20">
        <v>1667000</v>
      </c>
      <c r="H34" s="20"/>
      <c r="I34" s="20">
        <v>3003</v>
      </c>
      <c r="J34" s="20">
        <v>1670003</v>
      </c>
      <c r="K34" s="20">
        <v>-1670003</v>
      </c>
      <c r="L34" s="20"/>
      <c r="M34" s="20"/>
      <c r="N34" s="20">
        <v>-1670003</v>
      </c>
      <c r="O34" s="20"/>
      <c r="P34" s="20">
        <v>1297000</v>
      </c>
      <c r="Q34" s="20"/>
      <c r="R34" s="20">
        <v>1297000</v>
      </c>
      <c r="S34" s="20"/>
      <c r="T34" s="20"/>
      <c r="U34" s="20"/>
      <c r="V34" s="20"/>
      <c r="W34" s="20">
        <v>1297000</v>
      </c>
      <c r="X34" s="20"/>
      <c r="Y34" s="20">
        <v>1297000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-3003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1667000</v>
      </c>
      <c r="H38" s="31">
        <f t="shared" si="3"/>
        <v>0</v>
      </c>
      <c r="I38" s="31">
        <f t="shared" si="3"/>
        <v>3003</v>
      </c>
      <c r="J38" s="31">
        <f t="shared" si="3"/>
        <v>1670003</v>
      </c>
      <c r="K38" s="31">
        <f t="shared" si="3"/>
        <v>-1670003</v>
      </c>
      <c r="L38" s="31">
        <f t="shared" si="3"/>
        <v>0</v>
      </c>
      <c r="M38" s="31">
        <f t="shared" si="3"/>
        <v>0</v>
      </c>
      <c r="N38" s="31">
        <f t="shared" si="3"/>
        <v>-1670003</v>
      </c>
      <c r="O38" s="31">
        <f t="shared" si="3"/>
        <v>0</v>
      </c>
      <c r="P38" s="31">
        <f t="shared" si="3"/>
        <v>1297000</v>
      </c>
      <c r="Q38" s="31">
        <f t="shared" si="3"/>
        <v>0</v>
      </c>
      <c r="R38" s="31">
        <f t="shared" si="3"/>
        <v>1297000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1297000</v>
      </c>
      <c r="X38" s="31">
        <f t="shared" si="3"/>
        <v>0</v>
      </c>
      <c r="Y38" s="31">
        <f t="shared" si="3"/>
        <v>1297000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-3003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1667000</v>
      </c>
      <c r="H45" s="31">
        <f t="shared" si="5"/>
        <v>0</v>
      </c>
      <c r="I45" s="31">
        <f t="shared" si="5"/>
        <v>3003</v>
      </c>
      <c r="J45" s="31">
        <f t="shared" si="5"/>
        <v>1670003</v>
      </c>
      <c r="K45" s="31">
        <f t="shared" si="5"/>
        <v>-1670003</v>
      </c>
      <c r="L45" s="31">
        <f t="shared" si="5"/>
        <v>0</v>
      </c>
      <c r="M45" s="31">
        <f t="shared" si="5"/>
        <v>0</v>
      </c>
      <c r="N45" s="31">
        <f t="shared" si="5"/>
        <v>-1670003</v>
      </c>
      <c r="O45" s="31">
        <f t="shared" si="5"/>
        <v>0</v>
      </c>
      <c r="P45" s="31">
        <f t="shared" si="5"/>
        <v>1297000</v>
      </c>
      <c r="Q45" s="31">
        <f t="shared" si="5"/>
        <v>0</v>
      </c>
      <c r="R45" s="31">
        <f t="shared" si="5"/>
        <v>1297000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1297000</v>
      </c>
      <c r="X45" s="31">
        <f t="shared" si="5"/>
        <v>0</v>
      </c>
      <c r="Y45" s="31">
        <f t="shared" si="5"/>
        <v>1297000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-20503618</v>
      </c>
      <c r="D46" s="42">
        <f t="shared" si="6"/>
        <v>0</v>
      </c>
      <c r="E46" s="43">
        <f t="shared" si="6"/>
        <v>3705000</v>
      </c>
      <c r="F46" s="44">
        <f t="shared" si="6"/>
        <v>3705000</v>
      </c>
      <c r="G46" s="44">
        <f t="shared" si="6"/>
        <v>-1667000</v>
      </c>
      <c r="H46" s="44">
        <f t="shared" si="6"/>
        <v>0</v>
      </c>
      <c r="I46" s="44">
        <f t="shared" si="6"/>
        <v>20503618</v>
      </c>
      <c r="J46" s="44">
        <f t="shared" si="6"/>
        <v>18836618</v>
      </c>
      <c r="K46" s="44">
        <f t="shared" si="6"/>
        <v>-18836618</v>
      </c>
      <c r="L46" s="44">
        <f t="shared" si="6"/>
        <v>0</v>
      </c>
      <c r="M46" s="44">
        <f t="shared" si="6"/>
        <v>0</v>
      </c>
      <c r="N46" s="44">
        <f t="shared" si="6"/>
        <v>-18836618</v>
      </c>
      <c r="O46" s="44">
        <f t="shared" si="6"/>
        <v>0</v>
      </c>
      <c r="P46" s="44">
        <f t="shared" si="6"/>
        <v>-1297000</v>
      </c>
      <c r="Q46" s="44">
        <f t="shared" si="6"/>
        <v>0</v>
      </c>
      <c r="R46" s="44">
        <f t="shared" si="6"/>
        <v>-1297000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-1297000</v>
      </c>
      <c r="X46" s="44">
        <f t="shared" si="6"/>
        <v>2778750</v>
      </c>
      <c r="Y46" s="44">
        <f t="shared" si="6"/>
        <v>-4075750</v>
      </c>
      <c r="Z46" s="45">
        <f>+IF(X46&lt;&gt;0,+(Y46/X46)*100,0)</f>
        <v>-146.67566351776878</v>
      </c>
      <c r="AA46" s="46">
        <f>+AA27-AA45</f>
        <v>3705000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60620718</v>
      </c>
      <c r="D6" s="18"/>
      <c r="E6" s="19">
        <v>-23441216</v>
      </c>
      <c r="F6" s="20">
        <v>-37901216</v>
      </c>
      <c r="G6" s="20">
        <v>-611767</v>
      </c>
      <c r="H6" s="20">
        <v>-1865415</v>
      </c>
      <c r="I6" s="20">
        <v>-2629741</v>
      </c>
      <c r="J6" s="20">
        <v>-5106923</v>
      </c>
      <c r="K6" s="20">
        <v>-1772800</v>
      </c>
      <c r="L6" s="20">
        <v>-1439786</v>
      </c>
      <c r="M6" s="20">
        <v>-1229865</v>
      </c>
      <c r="N6" s="20">
        <v>-4442451</v>
      </c>
      <c r="O6" s="20">
        <v>-1411942</v>
      </c>
      <c r="P6" s="20">
        <v>-3253113</v>
      </c>
      <c r="Q6" s="20">
        <v>-2642049</v>
      </c>
      <c r="R6" s="20">
        <v>-7307104</v>
      </c>
      <c r="S6" s="20"/>
      <c r="T6" s="20"/>
      <c r="U6" s="20"/>
      <c r="V6" s="20"/>
      <c r="W6" s="20">
        <v>-16856478</v>
      </c>
      <c r="X6" s="20">
        <v>-28425924</v>
      </c>
      <c r="Y6" s="20">
        <v>11569446</v>
      </c>
      <c r="Z6" s="21">
        <v>-40.700333962758783</v>
      </c>
      <c r="AA6" s="22">
        <v>-37901216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32928341</v>
      </c>
      <c r="F8" s="20">
        <v>32928341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24696252</v>
      </c>
      <c r="Y8" s="20">
        <v>-24696252</v>
      </c>
      <c r="Z8" s="21">
        <v>-100</v>
      </c>
      <c r="AA8" s="22">
        <v>32928341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3907</v>
      </c>
      <c r="D11" s="18"/>
      <c r="E11" s="19">
        <v>-20250000</v>
      </c>
      <c r="F11" s="20">
        <v>-16250000</v>
      </c>
      <c r="G11" s="20">
        <v>1486</v>
      </c>
      <c r="H11" s="20">
        <v>11347</v>
      </c>
      <c r="I11" s="20">
        <v>8541</v>
      </c>
      <c r="J11" s="20">
        <v>21374</v>
      </c>
      <c r="K11" s="20">
        <v>8935</v>
      </c>
      <c r="L11" s="20">
        <v>17126</v>
      </c>
      <c r="M11" s="20">
        <v>9935</v>
      </c>
      <c r="N11" s="20">
        <v>35996</v>
      </c>
      <c r="O11" s="20">
        <v>13195</v>
      </c>
      <c r="P11" s="20"/>
      <c r="Q11" s="20">
        <v>2100</v>
      </c>
      <c r="R11" s="20">
        <v>15295</v>
      </c>
      <c r="S11" s="20"/>
      <c r="T11" s="20"/>
      <c r="U11" s="20"/>
      <c r="V11" s="20"/>
      <c r="W11" s="20">
        <v>72665</v>
      </c>
      <c r="X11" s="20">
        <v>-12187494</v>
      </c>
      <c r="Y11" s="20">
        <v>12260159</v>
      </c>
      <c r="Z11" s="21">
        <v>-100.59622593455227</v>
      </c>
      <c r="AA11" s="22">
        <v>-16250000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7163103</v>
      </c>
      <c r="F12" s="20">
        <v>9023103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6767325</v>
      </c>
      <c r="Y12" s="24">
        <v>-6767325</v>
      </c>
      <c r="Z12" s="25">
        <v>-100</v>
      </c>
      <c r="AA12" s="26">
        <v>9023103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60624625</v>
      </c>
      <c r="D14" s="29">
        <f>SUM(D6:D13)</f>
        <v>0</v>
      </c>
      <c r="E14" s="30">
        <f t="shared" si="0"/>
        <v>-3599772</v>
      </c>
      <c r="F14" s="31">
        <f t="shared" si="0"/>
        <v>-12199772</v>
      </c>
      <c r="G14" s="31">
        <f t="shared" si="0"/>
        <v>-610281</v>
      </c>
      <c r="H14" s="31">
        <f t="shared" si="0"/>
        <v>-1854068</v>
      </c>
      <c r="I14" s="31">
        <f t="shared" si="0"/>
        <v>-2621200</v>
      </c>
      <c r="J14" s="31">
        <f t="shared" si="0"/>
        <v>-5085549</v>
      </c>
      <c r="K14" s="31">
        <f t="shared" si="0"/>
        <v>-1763865</v>
      </c>
      <c r="L14" s="31">
        <f t="shared" si="0"/>
        <v>-1422660</v>
      </c>
      <c r="M14" s="31">
        <f t="shared" si="0"/>
        <v>-1219930</v>
      </c>
      <c r="N14" s="31">
        <f t="shared" si="0"/>
        <v>-4406455</v>
      </c>
      <c r="O14" s="31">
        <f t="shared" si="0"/>
        <v>-1398747</v>
      </c>
      <c r="P14" s="31">
        <f t="shared" si="0"/>
        <v>-3253113</v>
      </c>
      <c r="Q14" s="31">
        <f t="shared" si="0"/>
        <v>-2639949</v>
      </c>
      <c r="R14" s="31">
        <f t="shared" si="0"/>
        <v>-7291809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-16783813</v>
      </c>
      <c r="X14" s="31">
        <f t="shared" si="0"/>
        <v>-9149841</v>
      </c>
      <c r="Y14" s="31">
        <f t="shared" si="0"/>
        <v>-7633972</v>
      </c>
      <c r="Z14" s="32">
        <f>+IF(X14&lt;&gt;0,+(Y14/X14)*100,0)</f>
        <v>83.432837794667691</v>
      </c>
      <c r="AA14" s="33">
        <f>SUM(AA6:AA13)</f>
        <v>-12199772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18458338</v>
      </c>
      <c r="D18" s="18"/>
      <c r="E18" s="19">
        <v>6000000</v>
      </c>
      <c r="F18" s="20">
        <v>6000000</v>
      </c>
      <c r="G18" s="24"/>
      <c r="H18" s="24"/>
      <c r="I18" s="24">
        <v>-15533131</v>
      </c>
      <c r="J18" s="20">
        <v>-15533131</v>
      </c>
      <c r="K18" s="24">
        <v>2653069</v>
      </c>
      <c r="L18" s="24"/>
      <c r="M18" s="20"/>
      <c r="N18" s="24">
        <v>2653069</v>
      </c>
      <c r="O18" s="24"/>
      <c r="P18" s="24">
        <v>383723</v>
      </c>
      <c r="Q18" s="20"/>
      <c r="R18" s="24">
        <v>383723</v>
      </c>
      <c r="S18" s="24"/>
      <c r="T18" s="20"/>
      <c r="U18" s="24"/>
      <c r="V18" s="24"/>
      <c r="W18" s="24">
        <v>-12496339</v>
      </c>
      <c r="X18" s="20">
        <v>4500000</v>
      </c>
      <c r="Y18" s="24">
        <v>-16996339</v>
      </c>
      <c r="Z18" s="25">
        <v>-377.69642222222222</v>
      </c>
      <c r="AA18" s="26">
        <v>6000000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18458338</v>
      </c>
      <c r="D26" s="29">
        <f t="shared" ref="D26:Y26" si="1">SUM(D16:D25)</f>
        <v>0</v>
      </c>
      <c r="E26" s="35">
        <f t="shared" si="1"/>
        <v>6000000</v>
      </c>
      <c r="F26" s="36">
        <f t="shared" si="1"/>
        <v>6000000</v>
      </c>
      <c r="G26" s="36">
        <f t="shared" si="1"/>
        <v>0</v>
      </c>
      <c r="H26" s="36">
        <f t="shared" si="1"/>
        <v>0</v>
      </c>
      <c r="I26" s="36">
        <f t="shared" si="1"/>
        <v>-15533131</v>
      </c>
      <c r="J26" s="36">
        <f t="shared" si="1"/>
        <v>-15533131</v>
      </c>
      <c r="K26" s="36">
        <f t="shared" si="1"/>
        <v>2653069</v>
      </c>
      <c r="L26" s="36">
        <f t="shared" si="1"/>
        <v>0</v>
      </c>
      <c r="M26" s="36">
        <f t="shared" si="1"/>
        <v>0</v>
      </c>
      <c r="N26" s="36">
        <f t="shared" si="1"/>
        <v>2653069</v>
      </c>
      <c r="O26" s="36">
        <f t="shared" si="1"/>
        <v>0</v>
      </c>
      <c r="P26" s="36">
        <f t="shared" si="1"/>
        <v>383723</v>
      </c>
      <c r="Q26" s="36">
        <f t="shared" si="1"/>
        <v>0</v>
      </c>
      <c r="R26" s="36">
        <f t="shared" si="1"/>
        <v>383723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-12496339</v>
      </c>
      <c r="X26" s="36">
        <f t="shared" si="1"/>
        <v>4500000</v>
      </c>
      <c r="Y26" s="36">
        <f t="shared" si="1"/>
        <v>-16996339</v>
      </c>
      <c r="Z26" s="37">
        <f>+IF(X26&lt;&gt;0,+(Y26/X26)*100,0)</f>
        <v>-377.69642222222222</v>
      </c>
      <c r="AA26" s="38">
        <f>SUM(AA16:AA25)</f>
        <v>6000000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79082963</v>
      </c>
      <c r="D27" s="29">
        <f>+D14+D26</f>
        <v>0</v>
      </c>
      <c r="E27" s="30">
        <f t="shared" si="2"/>
        <v>2400228</v>
      </c>
      <c r="F27" s="31">
        <f t="shared" si="2"/>
        <v>-6199772</v>
      </c>
      <c r="G27" s="31">
        <f t="shared" si="2"/>
        <v>-610281</v>
      </c>
      <c r="H27" s="31">
        <f t="shared" si="2"/>
        <v>-1854068</v>
      </c>
      <c r="I27" s="31">
        <f t="shared" si="2"/>
        <v>-18154331</v>
      </c>
      <c r="J27" s="31">
        <f t="shared" si="2"/>
        <v>-20618680</v>
      </c>
      <c r="K27" s="31">
        <f t="shared" si="2"/>
        <v>889204</v>
      </c>
      <c r="L27" s="31">
        <f t="shared" si="2"/>
        <v>-1422660</v>
      </c>
      <c r="M27" s="31">
        <f t="shared" si="2"/>
        <v>-1219930</v>
      </c>
      <c r="N27" s="31">
        <f t="shared" si="2"/>
        <v>-1753386</v>
      </c>
      <c r="O27" s="31">
        <f t="shared" si="2"/>
        <v>-1398747</v>
      </c>
      <c r="P27" s="31">
        <f t="shared" si="2"/>
        <v>-2869390</v>
      </c>
      <c r="Q27" s="31">
        <f t="shared" si="2"/>
        <v>-2639949</v>
      </c>
      <c r="R27" s="31">
        <f t="shared" si="2"/>
        <v>-6908086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-29280152</v>
      </c>
      <c r="X27" s="31">
        <f t="shared" si="2"/>
        <v>-4649841</v>
      </c>
      <c r="Y27" s="31">
        <f t="shared" si="2"/>
        <v>-24630311</v>
      </c>
      <c r="Z27" s="32">
        <f>+IF(X27&lt;&gt;0,+(Y27/X27)*100,0)</f>
        <v>529.70221992536949</v>
      </c>
      <c r="AA27" s="33">
        <f>+AA14+AA26</f>
        <v>-6199772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14283000</v>
      </c>
      <c r="D34" s="18"/>
      <c r="E34" s="19"/>
      <c r="F34" s="20"/>
      <c r="G34" s="20"/>
      <c r="H34" s="20"/>
      <c r="I34" s="20">
        <v>-14283000</v>
      </c>
      <c r="J34" s="20">
        <v>-14283000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-14283000</v>
      </c>
      <c r="X34" s="20"/>
      <c r="Y34" s="20">
        <v>-14283000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14283000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-14283000</v>
      </c>
      <c r="J38" s="31">
        <f t="shared" si="3"/>
        <v>-14283000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-14283000</v>
      </c>
      <c r="X38" s="31">
        <f t="shared" si="3"/>
        <v>0</v>
      </c>
      <c r="Y38" s="31">
        <f t="shared" si="3"/>
        <v>-14283000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14283000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-14283000</v>
      </c>
      <c r="J45" s="31">
        <f t="shared" si="5"/>
        <v>-14283000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-14283000</v>
      </c>
      <c r="X45" s="31">
        <f t="shared" si="5"/>
        <v>0</v>
      </c>
      <c r="Y45" s="31">
        <f t="shared" si="5"/>
        <v>-14283000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64799963</v>
      </c>
      <c r="D46" s="42">
        <f t="shared" si="6"/>
        <v>0</v>
      </c>
      <c r="E46" s="43">
        <f t="shared" si="6"/>
        <v>2400228</v>
      </c>
      <c r="F46" s="44">
        <f t="shared" si="6"/>
        <v>-6199772</v>
      </c>
      <c r="G46" s="44">
        <f t="shared" si="6"/>
        <v>-610281</v>
      </c>
      <c r="H46" s="44">
        <f t="shared" si="6"/>
        <v>-1854068</v>
      </c>
      <c r="I46" s="44">
        <f t="shared" si="6"/>
        <v>-3871331</v>
      </c>
      <c r="J46" s="44">
        <f t="shared" si="6"/>
        <v>-6335680</v>
      </c>
      <c r="K46" s="44">
        <f t="shared" si="6"/>
        <v>889204</v>
      </c>
      <c r="L46" s="44">
        <f t="shared" si="6"/>
        <v>-1422660</v>
      </c>
      <c r="M46" s="44">
        <f t="shared" si="6"/>
        <v>-1219930</v>
      </c>
      <c r="N46" s="44">
        <f t="shared" si="6"/>
        <v>-1753386</v>
      </c>
      <c r="O46" s="44">
        <f t="shared" si="6"/>
        <v>-1398747</v>
      </c>
      <c r="P46" s="44">
        <f t="shared" si="6"/>
        <v>-2869390</v>
      </c>
      <c r="Q46" s="44">
        <f t="shared" si="6"/>
        <v>-2639949</v>
      </c>
      <c r="R46" s="44">
        <f t="shared" si="6"/>
        <v>-6908086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-14997152</v>
      </c>
      <c r="X46" s="44">
        <f t="shared" si="6"/>
        <v>-4649841</v>
      </c>
      <c r="Y46" s="44">
        <f t="shared" si="6"/>
        <v>-10347311</v>
      </c>
      <c r="Z46" s="45">
        <f>+IF(X46&lt;&gt;0,+(Y46/X46)*100,0)</f>
        <v>222.53042630920069</v>
      </c>
      <c r="AA46" s="46">
        <f>+AA27-AA45</f>
        <v>-6199772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8676404</v>
      </c>
      <c r="F6" s="20">
        <v>8676404</v>
      </c>
      <c r="G6" s="20"/>
      <c r="H6" s="20"/>
      <c r="I6" s="20">
        <v>67884</v>
      </c>
      <c r="J6" s="20">
        <v>67884</v>
      </c>
      <c r="K6" s="20">
        <v>2220</v>
      </c>
      <c r="L6" s="20">
        <v>-246862</v>
      </c>
      <c r="M6" s="20">
        <v>-221609</v>
      </c>
      <c r="N6" s="20">
        <v>-466251</v>
      </c>
      <c r="O6" s="20">
        <v>1913570</v>
      </c>
      <c r="P6" s="20">
        <v>1506916</v>
      </c>
      <c r="Q6" s="20">
        <v>149091</v>
      </c>
      <c r="R6" s="20">
        <v>3569577</v>
      </c>
      <c r="S6" s="20"/>
      <c r="T6" s="20"/>
      <c r="U6" s="20"/>
      <c r="V6" s="20"/>
      <c r="W6" s="20">
        <v>3171210</v>
      </c>
      <c r="X6" s="20">
        <v>6507302</v>
      </c>
      <c r="Y6" s="20">
        <v>-3336092</v>
      </c>
      <c r="Z6" s="21">
        <v>-51.26689986110987</v>
      </c>
      <c r="AA6" s="22">
        <v>8676404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988915</v>
      </c>
      <c r="D8" s="18"/>
      <c r="E8" s="19">
        <v>-1</v>
      </c>
      <c r="F8" s="20">
        <v>-1</v>
      </c>
      <c r="G8" s="20">
        <v>770895</v>
      </c>
      <c r="H8" s="20">
        <v>711324</v>
      </c>
      <c r="I8" s="20">
        <v>829213</v>
      </c>
      <c r="J8" s="20">
        <v>2311432</v>
      </c>
      <c r="K8" s="20">
        <v>597210</v>
      </c>
      <c r="L8" s="20">
        <v>293165</v>
      </c>
      <c r="M8" s="20">
        <v>664129</v>
      </c>
      <c r="N8" s="20">
        <v>1554504</v>
      </c>
      <c r="O8" s="20">
        <v>1060375</v>
      </c>
      <c r="P8" s="20">
        <v>649273</v>
      </c>
      <c r="Q8" s="20">
        <v>259212</v>
      </c>
      <c r="R8" s="20">
        <v>1968860</v>
      </c>
      <c r="S8" s="20"/>
      <c r="T8" s="20"/>
      <c r="U8" s="20"/>
      <c r="V8" s="20"/>
      <c r="W8" s="20">
        <v>5834796</v>
      </c>
      <c r="X8" s="20">
        <v>-1</v>
      </c>
      <c r="Y8" s="20">
        <v>5834797</v>
      </c>
      <c r="Z8" s="21">
        <v>-583479700</v>
      </c>
      <c r="AA8" s="22">
        <v>-1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5028819</v>
      </c>
      <c r="F12" s="20">
        <v>5028819</v>
      </c>
      <c r="G12" s="24"/>
      <c r="H12" s="24"/>
      <c r="I12" s="24">
        <v>41973</v>
      </c>
      <c r="J12" s="20">
        <v>41973</v>
      </c>
      <c r="K12" s="24">
        <v>34228</v>
      </c>
      <c r="L12" s="24">
        <v>66645</v>
      </c>
      <c r="M12" s="20">
        <v>34707</v>
      </c>
      <c r="N12" s="24">
        <v>135580</v>
      </c>
      <c r="O12" s="24">
        <v>42390</v>
      </c>
      <c r="P12" s="24">
        <v>48232</v>
      </c>
      <c r="Q12" s="20">
        <v>55526</v>
      </c>
      <c r="R12" s="24">
        <v>146148</v>
      </c>
      <c r="S12" s="24"/>
      <c r="T12" s="20"/>
      <c r="U12" s="24"/>
      <c r="V12" s="24"/>
      <c r="W12" s="24">
        <v>323701</v>
      </c>
      <c r="X12" s="20">
        <v>3771615</v>
      </c>
      <c r="Y12" s="24">
        <v>-3447914</v>
      </c>
      <c r="Z12" s="25">
        <v>-91.417443190781668</v>
      </c>
      <c r="AA12" s="26">
        <v>5028819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988915</v>
      </c>
      <c r="D14" s="29">
        <f>SUM(D6:D13)</f>
        <v>0</v>
      </c>
      <c r="E14" s="30">
        <f t="shared" si="0"/>
        <v>13705222</v>
      </c>
      <c r="F14" s="31">
        <f t="shared" si="0"/>
        <v>13705222</v>
      </c>
      <c r="G14" s="31">
        <f t="shared" si="0"/>
        <v>770895</v>
      </c>
      <c r="H14" s="31">
        <f t="shared" si="0"/>
        <v>711324</v>
      </c>
      <c r="I14" s="31">
        <f t="shared" si="0"/>
        <v>939070</v>
      </c>
      <c r="J14" s="31">
        <f t="shared" si="0"/>
        <v>2421289</v>
      </c>
      <c r="K14" s="31">
        <f t="shared" si="0"/>
        <v>633658</v>
      </c>
      <c r="L14" s="31">
        <f t="shared" si="0"/>
        <v>112948</v>
      </c>
      <c r="M14" s="31">
        <f t="shared" si="0"/>
        <v>477227</v>
      </c>
      <c r="N14" s="31">
        <f t="shared" si="0"/>
        <v>1223833</v>
      </c>
      <c r="O14" s="31">
        <f t="shared" si="0"/>
        <v>3016335</v>
      </c>
      <c r="P14" s="31">
        <f t="shared" si="0"/>
        <v>2204421</v>
      </c>
      <c r="Q14" s="31">
        <f t="shared" si="0"/>
        <v>463829</v>
      </c>
      <c r="R14" s="31">
        <f t="shared" si="0"/>
        <v>5684585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9329707</v>
      </c>
      <c r="X14" s="31">
        <f t="shared" si="0"/>
        <v>10278916</v>
      </c>
      <c r="Y14" s="31">
        <f t="shared" si="0"/>
        <v>-949209</v>
      </c>
      <c r="Z14" s="32">
        <f>+IF(X14&lt;&gt;0,+(Y14/X14)*100,0)</f>
        <v>-9.2345243408935342</v>
      </c>
      <c r="AA14" s="33">
        <f>SUM(AA6:AA13)</f>
        <v>13705222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-2040452</v>
      </c>
      <c r="F18" s="20">
        <v>-2040452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-1530340</v>
      </c>
      <c r="Y18" s="24">
        <v>1530340</v>
      </c>
      <c r="Z18" s="25">
        <v>-100</v>
      </c>
      <c r="AA18" s="26">
        <v>-2040452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-2040452</v>
      </c>
      <c r="F26" s="36">
        <f t="shared" si="1"/>
        <v>-2040452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-1530340</v>
      </c>
      <c r="Y26" s="36">
        <f t="shared" si="1"/>
        <v>1530340</v>
      </c>
      <c r="Z26" s="37">
        <f>+IF(X26&lt;&gt;0,+(Y26/X26)*100,0)</f>
        <v>-100</v>
      </c>
      <c r="AA26" s="38">
        <f>SUM(AA16:AA25)</f>
        <v>-2040452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988915</v>
      </c>
      <c r="D27" s="29">
        <f>+D14+D26</f>
        <v>0</v>
      </c>
      <c r="E27" s="30">
        <f t="shared" si="2"/>
        <v>11664770</v>
      </c>
      <c r="F27" s="31">
        <f t="shared" si="2"/>
        <v>11664770</v>
      </c>
      <c r="G27" s="31">
        <f t="shared" si="2"/>
        <v>770895</v>
      </c>
      <c r="H27" s="31">
        <f t="shared" si="2"/>
        <v>711324</v>
      </c>
      <c r="I27" s="31">
        <f t="shared" si="2"/>
        <v>939070</v>
      </c>
      <c r="J27" s="31">
        <f t="shared" si="2"/>
        <v>2421289</v>
      </c>
      <c r="K27" s="31">
        <f t="shared" si="2"/>
        <v>633658</v>
      </c>
      <c r="L27" s="31">
        <f t="shared" si="2"/>
        <v>112948</v>
      </c>
      <c r="M27" s="31">
        <f t="shared" si="2"/>
        <v>477227</v>
      </c>
      <c r="N27" s="31">
        <f t="shared" si="2"/>
        <v>1223833</v>
      </c>
      <c r="O27" s="31">
        <f t="shared" si="2"/>
        <v>3016335</v>
      </c>
      <c r="P27" s="31">
        <f t="shared" si="2"/>
        <v>2204421</v>
      </c>
      <c r="Q27" s="31">
        <f t="shared" si="2"/>
        <v>463829</v>
      </c>
      <c r="R27" s="31">
        <f t="shared" si="2"/>
        <v>5684585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9329707</v>
      </c>
      <c r="X27" s="31">
        <f t="shared" si="2"/>
        <v>8748576</v>
      </c>
      <c r="Y27" s="31">
        <f t="shared" si="2"/>
        <v>581131</v>
      </c>
      <c r="Z27" s="32">
        <f>+IF(X27&lt;&gt;0,+(Y27/X27)*100,0)</f>
        <v>6.642578175008139</v>
      </c>
      <c r="AA27" s="33">
        <f>+AA14+AA26</f>
        <v>11664770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429535</v>
      </c>
      <c r="D32" s="18"/>
      <c r="E32" s="19">
        <v>4</v>
      </c>
      <c r="F32" s="20">
        <v>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</v>
      </c>
      <c r="Y32" s="20">
        <v>-4</v>
      </c>
      <c r="Z32" s="21">
        <v>-100</v>
      </c>
      <c r="AA32" s="22">
        <v>4</v>
      </c>
    </row>
    <row r="33" spans="1:27" x14ac:dyDescent="0.25">
      <c r="A33" s="23" t="s">
        <v>61</v>
      </c>
      <c r="B33" s="17" t="s">
        <v>33</v>
      </c>
      <c r="C33" s="18">
        <v>917624</v>
      </c>
      <c r="D33" s="18"/>
      <c r="E33" s="19">
        <v>357324137</v>
      </c>
      <c r="F33" s="20">
        <v>357324137</v>
      </c>
      <c r="G33" s="20">
        <v>78290</v>
      </c>
      <c r="H33" s="20">
        <v>77242</v>
      </c>
      <c r="I33" s="20">
        <v>7044955</v>
      </c>
      <c r="J33" s="20">
        <v>7200487</v>
      </c>
      <c r="K33" s="20">
        <v>2233705</v>
      </c>
      <c r="L33" s="20">
        <v>193901</v>
      </c>
      <c r="M33" s="20">
        <v>3375387</v>
      </c>
      <c r="N33" s="20">
        <v>5802993</v>
      </c>
      <c r="O33" s="20">
        <v>6133652</v>
      </c>
      <c r="P33" s="20">
        <v>3048042</v>
      </c>
      <c r="Q33" s="20">
        <v>2672888</v>
      </c>
      <c r="R33" s="20">
        <v>11854582</v>
      </c>
      <c r="S33" s="20"/>
      <c r="T33" s="20"/>
      <c r="U33" s="20"/>
      <c r="V33" s="20"/>
      <c r="W33" s="20">
        <v>24858062</v>
      </c>
      <c r="X33" s="20">
        <v>70001341</v>
      </c>
      <c r="Y33" s="20">
        <v>-45143279</v>
      </c>
      <c r="Z33" s="21">
        <v>-64.489163143317498</v>
      </c>
      <c r="AA33" s="22">
        <v>357324137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>
        <v>-1108844</v>
      </c>
      <c r="L34" s="20">
        <v>-687697</v>
      </c>
      <c r="M34" s="20">
        <v>-7891737</v>
      </c>
      <c r="N34" s="20">
        <v>-9688278</v>
      </c>
      <c r="O34" s="20">
        <v>-976540</v>
      </c>
      <c r="P34" s="20">
        <v>-1598973</v>
      </c>
      <c r="Q34" s="20">
        <v>-1018026</v>
      </c>
      <c r="R34" s="20">
        <v>-3593539</v>
      </c>
      <c r="S34" s="20"/>
      <c r="T34" s="20"/>
      <c r="U34" s="20"/>
      <c r="V34" s="20"/>
      <c r="W34" s="20">
        <v>-13281817</v>
      </c>
      <c r="X34" s="20"/>
      <c r="Y34" s="20">
        <v>-13281817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4972834</v>
      </c>
      <c r="F36" s="20">
        <v>4972834</v>
      </c>
      <c r="G36" s="20"/>
      <c r="H36" s="20"/>
      <c r="I36" s="20"/>
      <c r="J36" s="20"/>
      <c r="K36" s="20"/>
      <c r="L36" s="20"/>
      <c r="M36" s="20"/>
      <c r="N36" s="20"/>
      <c r="O36" s="20">
        <v>261062</v>
      </c>
      <c r="P36" s="20">
        <v>271992</v>
      </c>
      <c r="Q36" s="20"/>
      <c r="R36" s="20">
        <v>533054</v>
      </c>
      <c r="S36" s="20"/>
      <c r="T36" s="20"/>
      <c r="U36" s="20"/>
      <c r="V36" s="20"/>
      <c r="W36" s="20">
        <v>533054</v>
      </c>
      <c r="X36" s="20">
        <v>3729627</v>
      </c>
      <c r="Y36" s="20">
        <v>-3196573</v>
      </c>
      <c r="Z36" s="21">
        <v>-85.707578800775522</v>
      </c>
      <c r="AA36" s="22">
        <v>4972834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1347159</v>
      </c>
      <c r="D38" s="29">
        <f t="shared" ref="D38:Y38" si="3">SUM(D30:D37)</f>
        <v>0</v>
      </c>
      <c r="E38" s="30">
        <f t="shared" si="3"/>
        <v>362296975</v>
      </c>
      <c r="F38" s="31">
        <f t="shared" si="3"/>
        <v>362296975</v>
      </c>
      <c r="G38" s="31">
        <f t="shared" si="3"/>
        <v>78290</v>
      </c>
      <c r="H38" s="31">
        <f t="shared" si="3"/>
        <v>77242</v>
      </c>
      <c r="I38" s="31">
        <f t="shared" si="3"/>
        <v>7044955</v>
      </c>
      <c r="J38" s="31">
        <f t="shared" si="3"/>
        <v>7200487</v>
      </c>
      <c r="K38" s="31">
        <f t="shared" si="3"/>
        <v>1124861</v>
      </c>
      <c r="L38" s="31">
        <f t="shared" si="3"/>
        <v>-493796</v>
      </c>
      <c r="M38" s="31">
        <f t="shared" si="3"/>
        <v>-4516350</v>
      </c>
      <c r="N38" s="31">
        <f t="shared" si="3"/>
        <v>-3885285</v>
      </c>
      <c r="O38" s="31">
        <f t="shared" si="3"/>
        <v>5418174</v>
      </c>
      <c r="P38" s="31">
        <f t="shared" si="3"/>
        <v>1721061</v>
      </c>
      <c r="Q38" s="31">
        <f t="shared" si="3"/>
        <v>1654862</v>
      </c>
      <c r="R38" s="31">
        <f t="shared" si="3"/>
        <v>8794097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12109299</v>
      </c>
      <c r="X38" s="31">
        <f t="shared" si="3"/>
        <v>73730972</v>
      </c>
      <c r="Y38" s="31">
        <f t="shared" si="3"/>
        <v>-61621673</v>
      </c>
      <c r="Z38" s="32">
        <f>+IF(X38&lt;&gt;0,+(Y38/X38)*100,0)</f>
        <v>-83.576374118599716</v>
      </c>
      <c r="AA38" s="33">
        <f>SUM(AA30:AA37)</f>
        <v>362296975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1347159</v>
      </c>
      <c r="D45" s="29">
        <f>+D38+D44</f>
        <v>0</v>
      </c>
      <c r="E45" s="30">
        <f t="shared" si="5"/>
        <v>362296975</v>
      </c>
      <c r="F45" s="31">
        <f t="shared" si="5"/>
        <v>362296975</v>
      </c>
      <c r="G45" s="31">
        <f t="shared" si="5"/>
        <v>78290</v>
      </c>
      <c r="H45" s="31">
        <f t="shared" si="5"/>
        <v>77242</v>
      </c>
      <c r="I45" s="31">
        <f t="shared" si="5"/>
        <v>7044955</v>
      </c>
      <c r="J45" s="31">
        <f t="shared" si="5"/>
        <v>7200487</v>
      </c>
      <c r="K45" s="31">
        <f t="shared" si="5"/>
        <v>1124861</v>
      </c>
      <c r="L45" s="31">
        <f t="shared" si="5"/>
        <v>-493796</v>
      </c>
      <c r="M45" s="31">
        <f t="shared" si="5"/>
        <v>-4516350</v>
      </c>
      <c r="N45" s="31">
        <f t="shared" si="5"/>
        <v>-3885285</v>
      </c>
      <c r="O45" s="31">
        <f t="shared" si="5"/>
        <v>5418174</v>
      </c>
      <c r="P45" s="31">
        <f t="shared" si="5"/>
        <v>1721061</v>
      </c>
      <c r="Q45" s="31">
        <f t="shared" si="5"/>
        <v>1654862</v>
      </c>
      <c r="R45" s="31">
        <f t="shared" si="5"/>
        <v>8794097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12109299</v>
      </c>
      <c r="X45" s="31">
        <f t="shared" si="5"/>
        <v>73730972</v>
      </c>
      <c r="Y45" s="31">
        <f t="shared" si="5"/>
        <v>-61621673</v>
      </c>
      <c r="Z45" s="32">
        <f>+IF(X45&lt;&gt;0,+(Y45/X45)*100,0)</f>
        <v>-83.576374118599716</v>
      </c>
      <c r="AA45" s="33">
        <f>+AA38+AA44</f>
        <v>362296975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-358244</v>
      </c>
      <c r="D46" s="42">
        <f t="shared" si="6"/>
        <v>0</v>
      </c>
      <c r="E46" s="43">
        <f t="shared" si="6"/>
        <v>-350632205</v>
      </c>
      <c r="F46" s="44">
        <f t="shared" si="6"/>
        <v>-350632205</v>
      </c>
      <c r="G46" s="44">
        <f t="shared" si="6"/>
        <v>692605</v>
      </c>
      <c r="H46" s="44">
        <f t="shared" si="6"/>
        <v>634082</v>
      </c>
      <c r="I46" s="44">
        <f t="shared" si="6"/>
        <v>-6105885</v>
      </c>
      <c r="J46" s="44">
        <f t="shared" si="6"/>
        <v>-4779198</v>
      </c>
      <c r="K46" s="44">
        <f t="shared" si="6"/>
        <v>-491203</v>
      </c>
      <c r="L46" s="44">
        <f t="shared" si="6"/>
        <v>606744</v>
      </c>
      <c r="M46" s="44">
        <f t="shared" si="6"/>
        <v>4993577</v>
      </c>
      <c r="N46" s="44">
        <f t="shared" si="6"/>
        <v>5109118</v>
      </c>
      <c r="O46" s="44">
        <f t="shared" si="6"/>
        <v>-2401839</v>
      </c>
      <c r="P46" s="44">
        <f t="shared" si="6"/>
        <v>483360</v>
      </c>
      <c r="Q46" s="44">
        <f t="shared" si="6"/>
        <v>-1191033</v>
      </c>
      <c r="R46" s="44">
        <f t="shared" si="6"/>
        <v>-3109512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-2779592</v>
      </c>
      <c r="X46" s="44">
        <f t="shared" si="6"/>
        <v>-64982396</v>
      </c>
      <c r="Y46" s="44">
        <f t="shared" si="6"/>
        <v>62202804</v>
      </c>
      <c r="Z46" s="45">
        <f>+IF(X46&lt;&gt;0,+(Y46/X46)*100,0)</f>
        <v>-95.72254614926787</v>
      </c>
      <c r="AA46" s="46">
        <f>+AA27-AA45</f>
        <v>-350632205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122563240</v>
      </c>
      <c r="D6" s="18"/>
      <c r="E6" s="19">
        <v>92023805</v>
      </c>
      <c r="F6" s="20">
        <v>102023805</v>
      </c>
      <c r="G6" s="20">
        <v>127237770</v>
      </c>
      <c r="H6" s="20">
        <v>-5241166</v>
      </c>
      <c r="I6" s="20">
        <v>3218959</v>
      </c>
      <c r="J6" s="20">
        <v>125215563</v>
      </c>
      <c r="K6" s="20">
        <v>-2528583</v>
      </c>
      <c r="L6" s="20">
        <v>1531953</v>
      </c>
      <c r="M6" s="20">
        <v>-1614905</v>
      </c>
      <c r="N6" s="20">
        <v>-2611535</v>
      </c>
      <c r="O6" s="20">
        <v>3806644</v>
      </c>
      <c r="P6" s="20">
        <v>-2196908</v>
      </c>
      <c r="Q6" s="20">
        <v>1841714</v>
      </c>
      <c r="R6" s="20">
        <v>3451450</v>
      </c>
      <c r="S6" s="20"/>
      <c r="T6" s="20"/>
      <c r="U6" s="20"/>
      <c r="V6" s="20"/>
      <c r="W6" s="20">
        <v>126055478</v>
      </c>
      <c r="X6" s="20">
        <v>84698289</v>
      </c>
      <c r="Y6" s="20">
        <v>41357189</v>
      </c>
      <c r="Z6" s="21">
        <v>48.828836436117378</v>
      </c>
      <c r="AA6" s="22">
        <v>102023805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35534053</v>
      </c>
      <c r="D8" s="18"/>
      <c r="E8" s="19">
        <v>-70247845</v>
      </c>
      <c r="F8" s="20">
        <v>-69181629</v>
      </c>
      <c r="G8" s="20">
        <v>39474466</v>
      </c>
      <c r="H8" s="20">
        <v>1606710</v>
      </c>
      <c r="I8" s="20">
        <v>1089417</v>
      </c>
      <c r="J8" s="20">
        <v>42170593</v>
      </c>
      <c r="K8" s="20">
        <v>1407788</v>
      </c>
      <c r="L8" s="20">
        <v>2259899</v>
      </c>
      <c r="M8" s="20">
        <v>1183431</v>
      </c>
      <c r="N8" s="20">
        <v>4851118</v>
      </c>
      <c r="O8" s="20">
        <v>1992489</v>
      </c>
      <c r="P8" s="20">
        <v>260728</v>
      </c>
      <c r="Q8" s="20">
        <v>1907339</v>
      </c>
      <c r="R8" s="20">
        <v>4160556</v>
      </c>
      <c r="S8" s="20"/>
      <c r="T8" s="20"/>
      <c r="U8" s="20"/>
      <c r="V8" s="20"/>
      <c r="W8" s="20">
        <v>51182267</v>
      </c>
      <c r="X8" s="20">
        <v>-62183856</v>
      </c>
      <c r="Y8" s="20">
        <v>113366123</v>
      </c>
      <c r="Z8" s="21">
        <v>-182.30796591321067</v>
      </c>
      <c r="AA8" s="22">
        <v>-69181629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412128</v>
      </c>
      <c r="F9" s="20">
        <v>412128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309096</v>
      </c>
      <c r="Y9" s="20">
        <v>-309096</v>
      </c>
      <c r="Z9" s="21">
        <v>-100</v>
      </c>
      <c r="AA9" s="22">
        <v>412128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-577332</v>
      </c>
      <c r="D11" s="18"/>
      <c r="E11" s="19">
        <v>-221000</v>
      </c>
      <c r="F11" s="20">
        <v>-221000</v>
      </c>
      <c r="G11" s="20">
        <v>-577332</v>
      </c>
      <c r="H11" s="20"/>
      <c r="I11" s="20">
        <v>-132549</v>
      </c>
      <c r="J11" s="20">
        <v>-709881</v>
      </c>
      <c r="K11" s="20"/>
      <c r="L11" s="20"/>
      <c r="M11" s="20"/>
      <c r="N11" s="20"/>
      <c r="O11" s="20"/>
      <c r="P11" s="20">
        <v>-46700</v>
      </c>
      <c r="Q11" s="20"/>
      <c r="R11" s="20">
        <v>-46700</v>
      </c>
      <c r="S11" s="20"/>
      <c r="T11" s="20"/>
      <c r="U11" s="20"/>
      <c r="V11" s="20"/>
      <c r="W11" s="20">
        <v>-756581</v>
      </c>
      <c r="X11" s="20">
        <v>-190878</v>
      </c>
      <c r="Y11" s="20">
        <v>-565703</v>
      </c>
      <c r="Z11" s="21">
        <v>296.36888483743542</v>
      </c>
      <c r="AA11" s="22">
        <v>-221000</v>
      </c>
    </row>
    <row r="12" spans="1:27" x14ac:dyDescent="0.25">
      <c r="A12" s="23" t="s">
        <v>41</v>
      </c>
      <c r="B12" s="17" t="s">
        <v>33</v>
      </c>
      <c r="C12" s="18">
        <v>102</v>
      </c>
      <c r="D12" s="18"/>
      <c r="E12" s="19"/>
      <c r="F12" s="20"/>
      <c r="G12" s="24">
        <v>142333</v>
      </c>
      <c r="H12" s="24">
        <v>1129449</v>
      </c>
      <c r="I12" s="24">
        <v>-1070255</v>
      </c>
      <c r="J12" s="20">
        <v>201527</v>
      </c>
      <c r="K12" s="24">
        <v>617206</v>
      </c>
      <c r="L12" s="24">
        <v>-478268</v>
      </c>
      <c r="M12" s="20">
        <v>548795</v>
      </c>
      <c r="N12" s="24">
        <v>687733</v>
      </c>
      <c r="O12" s="24">
        <v>-719732</v>
      </c>
      <c r="P12" s="24">
        <v>744647</v>
      </c>
      <c r="Q12" s="20">
        <v>-696591</v>
      </c>
      <c r="R12" s="24">
        <v>-671676</v>
      </c>
      <c r="S12" s="24"/>
      <c r="T12" s="20"/>
      <c r="U12" s="24"/>
      <c r="V12" s="24"/>
      <c r="W12" s="24">
        <v>217584</v>
      </c>
      <c r="X12" s="20"/>
      <c r="Y12" s="24">
        <v>217584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-95016</v>
      </c>
      <c r="D13" s="18"/>
      <c r="E13" s="19"/>
      <c r="F13" s="20"/>
      <c r="G13" s="20">
        <v>-95016</v>
      </c>
      <c r="H13" s="20"/>
      <c r="I13" s="20"/>
      <c r="J13" s="20">
        <v>-95016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-95016</v>
      </c>
      <c r="X13" s="20"/>
      <c r="Y13" s="20">
        <v>-95016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157425047</v>
      </c>
      <c r="D14" s="29">
        <f>SUM(D6:D13)</f>
        <v>0</v>
      </c>
      <c r="E14" s="30">
        <f t="shared" si="0"/>
        <v>21967088</v>
      </c>
      <c r="F14" s="31">
        <f t="shared" si="0"/>
        <v>33033304</v>
      </c>
      <c r="G14" s="31">
        <f t="shared" si="0"/>
        <v>166182221</v>
      </c>
      <c r="H14" s="31">
        <f t="shared" si="0"/>
        <v>-2505007</v>
      </c>
      <c r="I14" s="31">
        <f t="shared" si="0"/>
        <v>3105572</v>
      </c>
      <c r="J14" s="31">
        <f t="shared" si="0"/>
        <v>166782786</v>
      </c>
      <c r="K14" s="31">
        <f t="shared" si="0"/>
        <v>-503589</v>
      </c>
      <c r="L14" s="31">
        <f t="shared" si="0"/>
        <v>3313584</v>
      </c>
      <c r="M14" s="31">
        <f t="shared" si="0"/>
        <v>117321</v>
      </c>
      <c r="N14" s="31">
        <f t="shared" si="0"/>
        <v>2927316</v>
      </c>
      <c r="O14" s="31">
        <f t="shared" si="0"/>
        <v>5079401</v>
      </c>
      <c r="P14" s="31">
        <f t="shared" si="0"/>
        <v>-1238233</v>
      </c>
      <c r="Q14" s="31">
        <f t="shared" si="0"/>
        <v>3052462</v>
      </c>
      <c r="R14" s="31">
        <f t="shared" si="0"/>
        <v>6893630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176603732</v>
      </c>
      <c r="X14" s="31">
        <f t="shared" si="0"/>
        <v>22632651</v>
      </c>
      <c r="Y14" s="31">
        <f t="shared" si="0"/>
        <v>153971081</v>
      </c>
      <c r="Z14" s="32">
        <f>+IF(X14&lt;&gt;0,+(Y14/X14)*100,0)</f>
        <v>680.30510875637151</v>
      </c>
      <c r="AA14" s="33">
        <f>SUM(AA6:AA13)</f>
        <v>33033304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-822139</v>
      </c>
      <c r="D18" s="18"/>
      <c r="E18" s="19">
        <v>1000</v>
      </c>
      <c r="F18" s="20">
        <v>1000</v>
      </c>
      <c r="G18" s="24">
        <v>1766937</v>
      </c>
      <c r="H18" s="24">
        <v>-2589076</v>
      </c>
      <c r="I18" s="24"/>
      <c r="J18" s="20">
        <v>-822139</v>
      </c>
      <c r="K18" s="24"/>
      <c r="L18" s="24">
        <v>694548</v>
      </c>
      <c r="M18" s="20">
        <v>351252</v>
      </c>
      <c r="N18" s="24">
        <v>1045800</v>
      </c>
      <c r="O18" s="24"/>
      <c r="P18" s="24">
        <v>116200</v>
      </c>
      <c r="Q18" s="20"/>
      <c r="R18" s="24">
        <v>116200</v>
      </c>
      <c r="S18" s="24"/>
      <c r="T18" s="20"/>
      <c r="U18" s="24"/>
      <c r="V18" s="24"/>
      <c r="W18" s="24">
        <v>339861</v>
      </c>
      <c r="X18" s="20">
        <v>-123997</v>
      </c>
      <c r="Y18" s="24">
        <v>463858</v>
      </c>
      <c r="Z18" s="25">
        <v>-374.08808277619619</v>
      </c>
      <c r="AA18" s="26">
        <v>1000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-822139</v>
      </c>
      <c r="D26" s="29">
        <f t="shared" ref="D26:Y26" si="1">SUM(D16:D25)</f>
        <v>0</v>
      </c>
      <c r="E26" s="35">
        <f t="shared" si="1"/>
        <v>1000</v>
      </c>
      <c r="F26" s="36">
        <f t="shared" si="1"/>
        <v>1000</v>
      </c>
      <c r="G26" s="36">
        <f t="shared" si="1"/>
        <v>1766937</v>
      </c>
      <c r="H26" s="36">
        <f t="shared" si="1"/>
        <v>-2589076</v>
      </c>
      <c r="I26" s="36">
        <f t="shared" si="1"/>
        <v>0</v>
      </c>
      <c r="J26" s="36">
        <f t="shared" si="1"/>
        <v>-822139</v>
      </c>
      <c r="K26" s="36">
        <f t="shared" si="1"/>
        <v>0</v>
      </c>
      <c r="L26" s="36">
        <f t="shared" si="1"/>
        <v>694548</v>
      </c>
      <c r="M26" s="36">
        <f t="shared" si="1"/>
        <v>351252</v>
      </c>
      <c r="N26" s="36">
        <f t="shared" si="1"/>
        <v>1045800</v>
      </c>
      <c r="O26" s="36">
        <f t="shared" si="1"/>
        <v>0</v>
      </c>
      <c r="P26" s="36">
        <f t="shared" si="1"/>
        <v>116200</v>
      </c>
      <c r="Q26" s="36">
        <f t="shared" si="1"/>
        <v>0</v>
      </c>
      <c r="R26" s="36">
        <f t="shared" si="1"/>
        <v>116200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339861</v>
      </c>
      <c r="X26" s="36">
        <f t="shared" si="1"/>
        <v>-123997</v>
      </c>
      <c r="Y26" s="36">
        <f t="shared" si="1"/>
        <v>463858</v>
      </c>
      <c r="Z26" s="37">
        <f>+IF(X26&lt;&gt;0,+(Y26/X26)*100,0)</f>
        <v>-374.08808277619619</v>
      </c>
      <c r="AA26" s="38">
        <f>SUM(AA16:AA25)</f>
        <v>1000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156602908</v>
      </c>
      <c r="D27" s="29">
        <f>+D14+D26</f>
        <v>0</v>
      </c>
      <c r="E27" s="30">
        <f t="shared" si="2"/>
        <v>21968088</v>
      </c>
      <c r="F27" s="31">
        <f t="shared" si="2"/>
        <v>33034304</v>
      </c>
      <c r="G27" s="31">
        <f t="shared" si="2"/>
        <v>167949158</v>
      </c>
      <c r="H27" s="31">
        <f t="shared" si="2"/>
        <v>-5094083</v>
      </c>
      <c r="I27" s="31">
        <f t="shared" si="2"/>
        <v>3105572</v>
      </c>
      <c r="J27" s="31">
        <f t="shared" si="2"/>
        <v>165960647</v>
      </c>
      <c r="K27" s="31">
        <f t="shared" si="2"/>
        <v>-503589</v>
      </c>
      <c r="L27" s="31">
        <f t="shared" si="2"/>
        <v>4008132</v>
      </c>
      <c r="M27" s="31">
        <f t="shared" si="2"/>
        <v>468573</v>
      </c>
      <c r="N27" s="31">
        <f t="shared" si="2"/>
        <v>3973116</v>
      </c>
      <c r="O27" s="31">
        <f t="shared" si="2"/>
        <v>5079401</v>
      </c>
      <c r="P27" s="31">
        <f t="shared" si="2"/>
        <v>-1122033</v>
      </c>
      <c r="Q27" s="31">
        <f t="shared" si="2"/>
        <v>3052462</v>
      </c>
      <c r="R27" s="31">
        <f t="shared" si="2"/>
        <v>7009830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176943593</v>
      </c>
      <c r="X27" s="31">
        <f t="shared" si="2"/>
        <v>22508654</v>
      </c>
      <c r="Y27" s="31">
        <f t="shared" si="2"/>
        <v>154434939</v>
      </c>
      <c r="Z27" s="32">
        <f>+IF(X27&lt;&gt;0,+(Y27/X27)*100,0)</f>
        <v>686.11361212447446</v>
      </c>
      <c r="AA27" s="33">
        <f>+AA14+AA26</f>
        <v>33034304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565209</v>
      </c>
      <c r="D32" s="18"/>
      <c r="E32" s="19">
        <v>1700000</v>
      </c>
      <c r="F32" s="20">
        <v>1700000</v>
      </c>
      <c r="G32" s="20">
        <v>596595</v>
      </c>
      <c r="H32" s="20">
        <v>1518</v>
      </c>
      <c r="I32" s="20">
        <v>14458</v>
      </c>
      <c r="J32" s="20">
        <v>612571</v>
      </c>
      <c r="K32" s="20">
        <v>29686</v>
      </c>
      <c r="L32" s="20">
        <v>28185</v>
      </c>
      <c r="M32" s="20">
        <v>10337</v>
      </c>
      <c r="N32" s="20">
        <v>68208</v>
      </c>
      <c r="O32" s="20">
        <v>21921</v>
      </c>
      <c r="P32" s="20">
        <v>14267</v>
      </c>
      <c r="Q32" s="20">
        <v>8530</v>
      </c>
      <c r="R32" s="20">
        <v>44718</v>
      </c>
      <c r="S32" s="20"/>
      <c r="T32" s="20"/>
      <c r="U32" s="20"/>
      <c r="V32" s="20"/>
      <c r="W32" s="20">
        <v>725497</v>
      </c>
      <c r="X32" s="20">
        <v>1700000</v>
      </c>
      <c r="Y32" s="20">
        <v>-974503</v>
      </c>
      <c r="Z32" s="21">
        <v>-57.32370588235294</v>
      </c>
      <c r="AA32" s="22">
        <v>1700000</v>
      </c>
    </row>
    <row r="33" spans="1:27" x14ac:dyDescent="0.25">
      <c r="A33" s="23" t="s">
        <v>61</v>
      </c>
      <c r="B33" s="17" t="s">
        <v>33</v>
      </c>
      <c r="C33" s="18">
        <v>147735915</v>
      </c>
      <c r="D33" s="18"/>
      <c r="E33" s="19">
        <v>-38621935</v>
      </c>
      <c r="F33" s="20">
        <v>-35631935</v>
      </c>
      <c r="G33" s="20">
        <v>153813570</v>
      </c>
      <c r="H33" s="20">
        <v>-1925774</v>
      </c>
      <c r="I33" s="20">
        <v>4044208</v>
      </c>
      <c r="J33" s="20">
        <v>155932004</v>
      </c>
      <c r="K33" s="20">
        <v>-802520</v>
      </c>
      <c r="L33" s="20">
        <v>4257080</v>
      </c>
      <c r="M33" s="20">
        <v>-355107</v>
      </c>
      <c r="N33" s="20">
        <v>3099453</v>
      </c>
      <c r="O33" s="20">
        <v>4887576</v>
      </c>
      <c r="P33" s="20">
        <v>-1755904</v>
      </c>
      <c r="Q33" s="20">
        <v>4339800</v>
      </c>
      <c r="R33" s="20">
        <v>7471472</v>
      </c>
      <c r="S33" s="20"/>
      <c r="T33" s="20"/>
      <c r="U33" s="20"/>
      <c r="V33" s="20"/>
      <c r="W33" s="20">
        <v>166502929</v>
      </c>
      <c r="X33" s="20">
        <v>-29840752</v>
      </c>
      <c r="Y33" s="20">
        <v>196343681</v>
      </c>
      <c r="Z33" s="21">
        <v>-657.97162551399515</v>
      </c>
      <c r="AA33" s="22">
        <v>-35631935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-128075</v>
      </c>
      <c r="I34" s="20">
        <v>-63775</v>
      </c>
      <c r="J34" s="20">
        <v>-191850</v>
      </c>
      <c r="K34" s="20">
        <v>-125189</v>
      </c>
      <c r="L34" s="20">
        <v>-1140308</v>
      </c>
      <c r="M34" s="20">
        <v>-521930</v>
      </c>
      <c r="N34" s="20">
        <v>-1787427</v>
      </c>
      <c r="O34" s="20">
        <v>-120036</v>
      </c>
      <c r="P34" s="20">
        <v>-116200</v>
      </c>
      <c r="Q34" s="20">
        <v>-140081</v>
      </c>
      <c r="R34" s="20">
        <v>-376317</v>
      </c>
      <c r="S34" s="20"/>
      <c r="T34" s="20"/>
      <c r="U34" s="20"/>
      <c r="V34" s="20"/>
      <c r="W34" s="20">
        <v>-2355594</v>
      </c>
      <c r="X34" s="20"/>
      <c r="Y34" s="20">
        <v>-2355594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2169</v>
      </c>
      <c r="D36" s="18"/>
      <c r="E36" s="19">
        <v>19179445</v>
      </c>
      <c r="F36" s="20">
        <v>19179445</v>
      </c>
      <c r="G36" s="20">
        <v>745158</v>
      </c>
      <c r="H36" s="20">
        <v>-149052</v>
      </c>
      <c r="I36" s="20">
        <v>15911</v>
      </c>
      <c r="J36" s="20">
        <v>612017</v>
      </c>
      <c r="K36" s="20">
        <v>-123575</v>
      </c>
      <c r="L36" s="20">
        <v>72035</v>
      </c>
      <c r="M36" s="20">
        <v>96132</v>
      </c>
      <c r="N36" s="20">
        <v>44592</v>
      </c>
      <c r="O36" s="20">
        <v>2474</v>
      </c>
      <c r="P36" s="20">
        <v>-21507</v>
      </c>
      <c r="Q36" s="20">
        <v>-159437</v>
      </c>
      <c r="R36" s="20">
        <v>-178470</v>
      </c>
      <c r="S36" s="20"/>
      <c r="T36" s="20"/>
      <c r="U36" s="20"/>
      <c r="V36" s="20"/>
      <c r="W36" s="20">
        <v>478139</v>
      </c>
      <c r="X36" s="20">
        <v>16670761</v>
      </c>
      <c r="Y36" s="20">
        <v>-16192622</v>
      </c>
      <c r="Z36" s="21">
        <v>-97.131870584672157</v>
      </c>
      <c r="AA36" s="22">
        <v>19179445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148303293</v>
      </c>
      <c r="D38" s="29">
        <f t="shared" ref="D38:Y38" si="3">SUM(D30:D37)</f>
        <v>0</v>
      </c>
      <c r="E38" s="30">
        <f t="shared" si="3"/>
        <v>-17742490</v>
      </c>
      <c r="F38" s="31">
        <f t="shared" si="3"/>
        <v>-14752490</v>
      </c>
      <c r="G38" s="31">
        <f t="shared" si="3"/>
        <v>155155323</v>
      </c>
      <c r="H38" s="31">
        <f t="shared" si="3"/>
        <v>-2201383</v>
      </c>
      <c r="I38" s="31">
        <f t="shared" si="3"/>
        <v>4010802</v>
      </c>
      <c r="J38" s="31">
        <f t="shared" si="3"/>
        <v>156964742</v>
      </c>
      <c r="K38" s="31">
        <f t="shared" si="3"/>
        <v>-1021598</v>
      </c>
      <c r="L38" s="31">
        <f t="shared" si="3"/>
        <v>3216992</v>
      </c>
      <c r="M38" s="31">
        <f t="shared" si="3"/>
        <v>-770568</v>
      </c>
      <c r="N38" s="31">
        <f t="shared" si="3"/>
        <v>1424826</v>
      </c>
      <c r="O38" s="31">
        <f t="shared" si="3"/>
        <v>4791935</v>
      </c>
      <c r="P38" s="31">
        <f t="shared" si="3"/>
        <v>-1879344</v>
      </c>
      <c r="Q38" s="31">
        <f t="shared" si="3"/>
        <v>4048812</v>
      </c>
      <c r="R38" s="31">
        <f t="shared" si="3"/>
        <v>6961403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165350971</v>
      </c>
      <c r="X38" s="31">
        <f t="shared" si="3"/>
        <v>-11469991</v>
      </c>
      <c r="Y38" s="31">
        <f t="shared" si="3"/>
        <v>176820962</v>
      </c>
      <c r="Z38" s="32">
        <f>+IF(X38&lt;&gt;0,+(Y38/X38)*100,0)</f>
        <v>-1541.5963447573761</v>
      </c>
      <c r="AA38" s="33">
        <f>SUM(AA30:AA37)</f>
        <v>-14752490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148303293</v>
      </c>
      <c r="D45" s="29">
        <f>+D38+D44</f>
        <v>0</v>
      </c>
      <c r="E45" s="30">
        <f t="shared" si="5"/>
        <v>-17742490</v>
      </c>
      <c r="F45" s="31">
        <f t="shared" si="5"/>
        <v>-14752490</v>
      </c>
      <c r="G45" s="31">
        <f t="shared" si="5"/>
        <v>155155323</v>
      </c>
      <c r="H45" s="31">
        <f t="shared" si="5"/>
        <v>-2201383</v>
      </c>
      <c r="I45" s="31">
        <f t="shared" si="5"/>
        <v>4010802</v>
      </c>
      <c r="J45" s="31">
        <f t="shared" si="5"/>
        <v>156964742</v>
      </c>
      <c r="K45" s="31">
        <f t="shared" si="5"/>
        <v>-1021598</v>
      </c>
      <c r="L45" s="31">
        <f t="shared" si="5"/>
        <v>3216992</v>
      </c>
      <c r="M45" s="31">
        <f t="shared" si="5"/>
        <v>-770568</v>
      </c>
      <c r="N45" s="31">
        <f t="shared" si="5"/>
        <v>1424826</v>
      </c>
      <c r="O45" s="31">
        <f t="shared" si="5"/>
        <v>4791935</v>
      </c>
      <c r="P45" s="31">
        <f t="shared" si="5"/>
        <v>-1879344</v>
      </c>
      <c r="Q45" s="31">
        <f t="shared" si="5"/>
        <v>4048812</v>
      </c>
      <c r="R45" s="31">
        <f t="shared" si="5"/>
        <v>6961403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165350971</v>
      </c>
      <c r="X45" s="31">
        <f t="shared" si="5"/>
        <v>-11469991</v>
      </c>
      <c r="Y45" s="31">
        <f t="shared" si="5"/>
        <v>176820962</v>
      </c>
      <c r="Z45" s="32">
        <f>+IF(X45&lt;&gt;0,+(Y45/X45)*100,0)</f>
        <v>-1541.5963447573761</v>
      </c>
      <c r="AA45" s="33">
        <f>+AA38+AA44</f>
        <v>-14752490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8299615</v>
      </c>
      <c r="D46" s="42">
        <f t="shared" si="6"/>
        <v>0</v>
      </c>
      <c r="E46" s="43">
        <f t="shared" si="6"/>
        <v>39710578</v>
      </c>
      <c r="F46" s="44">
        <f t="shared" si="6"/>
        <v>47786794</v>
      </c>
      <c r="G46" s="44">
        <f t="shared" si="6"/>
        <v>12793835</v>
      </c>
      <c r="H46" s="44">
        <f t="shared" si="6"/>
        <v>-2892700</v>
      </c>
      <c r="I46" s="44">
        <f t="shared" si="6"/>
        <v>-905230</v>
      </c>
      <c r="J46" s="44">
        <f t="shared" si="6"/>
        <v>8995905</v>
      </c>
      <c r="K46" s="44">
        <f t="shared" si="6"/>
        <v>518009</v>
      </c>
      <c r="L46" s="44">
        <f t="shared" si="6"/>
        <v>791140</v>
      </c>
      <c r="M46" s="44">
        <f t="shared" si="6"/>
        <v>1239141</v>
      </c>
      <c r="N46" s="44">
        <f t="shared" si="6"/>
        <v>2548290</v>
      </c>
      <c r="O46" s="44">
        <f t="shared" si="6"/>
        <v>287466</v>
      </c>
      <c r="P46" s="44">
        <f t="shared" si="6"/>
        <v>757311</v>
      </c>
      <c r="Q46" s="44">
        <f t="shared" si="6"/>
        <v>-996350</v>
      </c>
      <c r="R46" s="44">
        <f t="shared" si="6"/>
        <v>48427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11592622</v>
      </c>
      <c r="X46" s="44">
        <f t="shared" si="6"/>
        <v>33978645</v>
      </c>
      <c r="Y46" s="44">
        <f t="shared" si="6"/>
        <v>-22386023</v>
      </c>
      <c r="Z46" s="45">
        <f>+IF(X46&lt;&gt;0,+(Y46/X46)*100,0)</f>
        <v>-65.882624218829207</v>
      </c>
      <c r="AA46" s="46">
        <f>+AA27-AA45</f>
        <v>47786794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-19860591</v>
      </c>
      <c r="D48" s="18"/>
      <c r="E48" s="19">
        <v>41410578</v>
      </c>
      <c r="F48" s="20">
        <v>49486794</v>
      </c>
      <c r="G48" s="20">
        <v>-20702901</v>
      </c>
      <c r="H48" s="20">
        <v>949209</v>
      </c>
      <c r="I48" s="20">
        <v>-664898</v>
      </c>
      <c r="J48" s="20">
        <v>-20418590</v>
      </c>
      <c r="K48" s="20">
        <v>2578924</v>
      </c>
      <c r="L48" s="20">
        <v>645006</v>
      </c>
      <c r="M48" s="20">
        <v>518268</v>
      </c>
      <c r="N48" s="20">
        <v>3742198</v>
      </c>
      <c r="O48" s="20">
        <v>-11763</v>
      </c>
      <c r="P48" s="20">
        <v>4314424</v>
      </c>
      <c r="Q48" s="20">
        <v>767023</v>
      </c>
      <c r="R48" s="20">
        <v>5069684</v>
      </c>
      <c r="S48" s="20"/>
      <c r="T48" s="20"/>
      <c r="U48" s="20"/>
      <c r="V48" s="20"/>
      <c r="W48" s="20">
        <v>-11606708</v>
      </c>
      <c r="X48" s="20">
        <v>35678627</v>
      </c>
      <c r="Y48" s="20">
        <v>-47285335</v>
      </c>
      <c r="Z48" s="47">
        <v>-132.53126304439911</v>
      </c>
      <c r="AA48" s="22">
        <v>49486794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-19860591</v>
      </c>
      <c r="D51" s="50">
        <f t="shared" ref="D51:Y51" si="7">SUM(D48:D50)</f>
        <v>0</v>
      </c>
      <c r="E51" s="51">
        <f t="shared" si="7"/>
        <v>41410578</v>
      </c>
      <c r="F51" s="52">
        <f t="shared" si="7"/>
        <v>49486794</v>
      </c>
      <c r="G51" s="52">
        <f t="shared" si="7"/>
        <v>-20702901</v>
      </c>
      <c r="H51" s="52">
        <f t="shared" si="7"/>
        <v>949209</v>
      </c>
      <c r="I51" s="52">
        <f t="shared" si="7"/>
        <v>-664898</v>
      </c>
      <c r="J51" s="52">
        <f t="shared" si="7"/>
        <v>-20418590</v>
      </c>
      <c r="K51" s="52">
        <f t="shared" si="7"/>
        <v>2578924</v>
      </c>
      <c r="L51" s="52">
        <f t="shared" si="7"/>
        <v>645006</v>
      </c>
      <c r="M51" s="52">
        <f t="shared" si="7"/>
        <v>518268</v>
      </c>
      <c r="N51" s="52">
        <f t="shared" si="7"/>
        <v>3742198</v>
      </c>
      <c r="O51" s="52">
        <f t="shared" si="7"/>
        <v>-11763</v>
      </c>
      <c r="P51" s="52">
        <f t="shared" si="7"/>
        <v>4314424</v>
      </c>
      <c r="Q51" s="52">
        <f t="shared" si="7"/>
        <v>767023</v>
      </c>
      <c r="R51" s="52">
        <f t="shared" si="7"/>
        <v>5069684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-11606708</v>
      </c>
      <c r="X51" s="52">
        <f t="shared" si="7"/>
        <v>35678627</v>
      </c>
      <c r="Y51" s="52">
        <f t="shared" si="7"/>
        <v>-47285335</v>
      </c>
      <c r="Z51" s="53">
        <f>+IF(X51&lt;&gt;0,+(Y51/X51)*100,0)</f>
        <v>-132.53126304439911</v>
      </c>
      <c r="AA51" s="54">
        <f>SUM(AA48:AA50)</f>
        <v>49486794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296904829</v>
      </c>
      <c r="D8" s="18"/>
      <c r="E8" s="19">
        <v>35531422</v>
      </c>
      <c r="F8" s="20">
        <v>35531422</v>
      </c>
      <c r="G8" s="20">
        <v>366598084</v>
      </c>
      <c r="H8" s="20">
        <v>23724696</v>
      </c>
      <c r="I8" s="20">
        <v>25136812</v>
      </c>
      <c r="J8" s="20">
        <v>415459592</v>
      </c>
      <c r="K8" s="20">
        <v>-301282944</v>
      </c>
      <c r="L8" s="20">
        <v>314885144</v>
      </c>
      <c r="M8" s="20">
        <v>35948149</v>
      </c>
      <c r="N8" s="20">
        <v>49550349</v>
      </c>
      <c r="O8" s="20">
        <v>950489</v>
      </c>
      <c r="P8" s="20">
        <v>-211494172</v>
      </c>
      <c r="Q8" s="20">
        <v>17641540</v>
      </c>
      <c r="R8" s="20">
        <v>-192902143</v>
      </c>
      <c r="S8" s="20"/>
      <c r="T8" s="20"/>
      <c r="U8" s="20"/>
      <c r="V8" s="20"/>
      <c r="W8" s="20">
        <v>272107798</v>
      </c>
      <c r="X8" s="20">
        <v>26648577</v>
      </c>
      <c r="Y8" s="20">
        <v>245459221</v>
      </c>
      <c r="Z8" s="21">
        <v>921.09691635692229</v>
      </c>
      <c r="AA8" s="22">
        <v>35531422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296904829</v>
      </c>
      <c r="D14" s="29">
        <f>SUM(D6:D13)</f>
        <v>0</v>
      </c>
      <c r="E14" s="30">
        <f t="shared" si="0"/>
        <v>35531422</v>
      </c>
      <c r="F14" s="31">
        <f t="shared" si="0"/>
        <v>35531422</v>
      </c>
      <c r="G14" s="31">
        <f t="shared" si="0"/>
        <v>366598084</v>
      </c>
      <c r="H14" s="31">
        <f t="shared" si="0"/>
        <v>23724696</v>
      </c>
      <c r="I14" s="31">
        <f t="shared" si="0"/>
        <v>25136812</v>
      </c>
      <c r="J14" s="31">
        <f t="shared" si="0"/>
        <v>415459592</v>
      </c>
      <c r="K14" s="31">
        <f t="shared" si="0"/>
        <v>-301282944</v>
      </c>
      <c r="L14" s="31">
        <f t="shared" si="0"/>
        <v>314885144</v>
      </c>
      <c r="M14" s="31">
        <f t="shared" si="0"/>
        <v>35948149</v>
      </c>
      <c r="N14" s="31">
        <f t="shared" si="0"/>
        <v>49550349</v>
      </c>
      <c r="O14" s="31">
        <f t="shared" si="0"/>
        <v>950489</v>
      </c>
      <c r="P14" s="31">
        <f t="shared" si="0"/>
        <v>-211494172</v>
      </c>
      <c r="Q14" s="31">
        <f t="shared" si="0"/>
        <v>17641540</v>
      </c>
      <c r="R14" s="31">
        <f t="shared" si="0"/>
        <v>-192902143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272107798</v>
      </c>
      <c r="X14" s="31">
        <f t="shared" si="0"/>
        <v>26648577</v>
      </c>
      <c r="Y14" s="31">
        <f t="shared" si="0"/>
        <v>245459221</v>
      </c>
      <c r="Z14" s="32">
        <f>+IF(X14&lt;&gt;0,+(Y14/X14)*100,0)</f>
        <v>921.09691635692229</v>
      </c>
      <c r="AA14" s="33">
        <f>SUM(AA6:AA13)</f>
        <v>35531422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-23945611</v>
      </c>
      <c r="D18" s="18"/>
      <c r="E18" s="19">
        <v>29246000</v>
      </c>
      <c r="F18" s="20">
        <v>52702238</v>
      </c>
      <c r="G18" s="24">
        <v>9391573</v>
      </c>
      <c r="H18" s="24">
        <v>-18732120</v>
      </c>
      <c r="I18" s="24">
        <v>3250806</v>
      </c>
      <c r="J18" s="20">
        <v>-6089741</v>
      </c>
      <c r="K18" s="24">
        <v>25747682</v>
      </c>
      <c r="L18" s="24">
        <v>-21328331</v>
      </c>
      <c r="M18" s="20">
        <v>386097</v>
      </c>
      <c r="N18" s="24">
        <v>4805448</v>
      </c>
      <c r="O18" s="24">
        <v>921150</v>
      </c>
      <c r="P18" s="24">
        <v>-402217605</v>
      </c>
      <c r="Q18" s="20">
        <v>859161</v>
      </c>
      <c r="R18" s="24">
        <v>-400437294</v>
      </c>
      <c r="S18" s="24"/>
      <c r="T18" s="20"/>
      <c r="U18" s="24"/>
      <c r="V18" s="24"/>
      <c r="W18" s="24">
        <v>-401721587</v>
      </c>
      <c r="X18" s="20">
        <v>39526668</v>
      </c>
      <c r="Y18" s="24">
        <v>-441248255</v>
      </c>
      <c r="Z18" s="25">
        <v>-1116.3305113398376</v>
      </c>
      <c r="AA18" s="26">
        <v>52702238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-23945611</v>
      </c>
      <c r="D26" s="29">
        <f t="shared" ref="D26:Y26" si="1">SUM(D16:D25)</f>
        <v>0</v>
      </c>
      <c r="E26" s="35">
        <f t="shared" si="1"/>
        <v>29246000</v>
      </c>
      <c r="F26" s="36">
        <f t="shared" si="1"/>
        <v>52702238</v>
      </c>
      <c r="G26" s="36">
        <f t="shared" si="1"/>
        <v>9391573</v>
      </c>
      <c r="H26" s="36">
        <f t="shared" si="1"/>
        <v>-18732120</v>
      </c>
      <c r="I26" s="36">
        <f t="shared" si="1"/>
        <v>3250806</v>
      </c>
      <c r="J26" s="36">
        <f t="shared" si="1"/>
        <v>-6089741</v>
      </c>
      <c r="K26" s="36">
        <f t="shared" si="1"/>
        <v>25747682</v>
      </c>
      <c r="L26" s="36">
        <f t="shared" si="1"/>
        <v>-21328331</v>
      </c>
      <c r="M26" s="36">
        <f t="shared" si="1"/>
        <v>386097</v>
      </c>
      <c r="N26" s="36">
        <f t="shared" si="1"/>
        <v>4805448</v>
      </c>
      <c r="O26" s="36">
        <f t="shared" si="1"/>
        <v>921150</v>
      </c>
      <c r="P26" s="36">
        <f t="shared" si="1"/>
        <v>-402217605</v>
      </c>
      <c r="Q26" s="36">
        <f t="shared" si="1"/>
        <v>859161</v>
      </c>
      <c r="R26" s="36">
        <f t="shared" si="1"/>
        <v>-400437294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-401721587</v>
      </c>
      <c r="X26" s="36">
        <f t="shared" si="1"/>
        <v>39526668</v>
      </c>
      <c r="Y26" s="36">
        <f t="shared" si="1"/>
        <v>-441248255</v>
      </c>
      <c r="Z26" s="37">
        <f>+IF(X26&lt;&gt;0,+(Y26/X26)*100,0)</f>
        <v>-1116.3305113398376</v>
      </c>
      <c r="AA26" s="38">
        <f>SUM(AA16:AA25)</f>
        <v>52702238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272959218</v>
      </c>
      <c r="D27" s="29">
        <f>+D14+D26</f>
        <v>0</v>
      </c>
      <c r="E27" s="30">
        <f t="shared" si="2"/>
        <v>64777422</v>
      </c>
      <c r="F27" s="31">
        <f t="shared" si="2"/>
        <v>88233660</v>
      </c>
      <c r="G27" s="31">
        <f t="shared" si="2"/>
        <v>375989657</v>
      </c>
      <c r="H27" s="31">
        <f t="shared" si="2"/>
        <v>4992576</v>
      </c>
      <c r="I27" s="31">
        <f t="shared" si="2"/>
        <v>28387618</v>
      </c>
      <c r="J27" s="31">
        <f t="shared" si="2"/>
        <v>409369851</v>
      </c>
      <c r="K27" s="31">
        <f t="shared" si="2"/>
        <v>-275535262</v>
      </c>
      <c r="L27" s="31">
        <f t="shared" si="2"/>
        <v>293556813</v>
      </c>
      <c r="M27" s="31">
        <f t="shared" si="2"/>
        <v>36334246</v>
      </c>
      <c r="N27" s="31">
        <f t="shared" si="2"/>
        <v>54355797</v>
      </c>
      <c r="O27" s="31">
        <f t="shared" si="2"/>
        <v>1871639</v>
      </c>
      <c r="P27" s="31">
        <f t="shared" si="2"/>
        <v>-613711777</v>
      </c>
      <c r="Q27" s="31">
        <f t="shared" si="2"/>
        <v>18500701</v>
      </c>
      <c r="R27" s="31">
        <f t="shared" si="2"/>
        <v>-593339437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-129613789</v>
      </c>
      <c r="X27" s="31">
        <f t="shared" si="2"/>
        <v>66175245</v>
      </c>
      <c r="Y27" s="31">
        <f t="shared" si="2"/>
        <v>-195789034</v>
      </c>
      <c r="Z27" s="32">
        <f>+IF(X27&lt;&gt;0,+(Y27/X27)*100,0)</f>
        <v>-295.86446412098661</v>
      </c>
      <c r="AA27" s="33">
        <f>+AA14+AA26</f>
        <v>88233660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1826658067</v>
      </c>
      <c r="D33" s="18"/>
      <c r="E33" s="19"/>
      <c r="F33" s="20"/>
      <c r="G33" s="20">
        <v>1829763906</v>
      </c>
      <c r="H33" s="20">
        <v>5857901</v>
      </c>
      <c r="I33" s="20">
        <v>2225864</v>
      </c>
      <c r="J33" s="20">
        <v>1837847671</v>
      </c>
      <c r="K33" s="20">
        <v>-1828240299</v>
      </c>
      <c r="L33" s="20">
        <v>1827820192</v>
      </c>
      <c r="M33" s="20">
        <v>3441242</v>
      </c>
      <c r="N33" s="20">
        <v>3021135</v>
      </c>
      <c r="O33" s="20">
        <v>-1348624</v>
      </c>
      <c r="P33" s="20">
        <v>1688199195</v>
      </c>
      <c r="Q33" s="20">
        <v>1256435</v>
      </c>
      <c r="R33" s="20">
        <v>1688107006</v>
      </c>
      <c r="S33" s="20"/>
      <c r="T33" s="20"/>
      <c r="U33" s="20"/>
      <c r="V33" s="20"/>
      <c r="W33" s="20">
        <v>3528975812</v>
      </c>
      <c r="X33" s="20"/>
      <c r="Y33" s="20">
        <v>3528975812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-2297451</v>
      </c>
      <c r="D34" s="18"/>
      <c r="E34" s="19"/>
      <c r="F34" s="20"/>
      <c r="G34" s="20">
        <v>-2297451</v>
      </c>
      <c r="H34" s="20"/>
      <c r="I34" s="20"/>
      <c r="J34" s="20">
        <v>-2297451</v>
      </c>
      <c r="K34" s="20">
        <v>2297451</v>
      </c>
      <c r="L34" s="20">
        <v>-2297451</v>
      </c>
      <c r="M34" s="20"/>
      <c r="N34" s="20"/>
      <c r="O34" s="20"/>
      <c r="P34" s="20">
        <v>2297451</v>
      </c>
      <c r="Q34" s="20"/>
      <c r="R34" s="20">
        <v>2297451</v>
      </c>
      <c r="S34" s="20"/>
      <c r="T34" s="20"/>
      <c r="U34" s="20"/>
      <c r="V34" s="20"/>
      <c r="W34" s="20"/>
      <c r="X34" s="20">
        <v>-9</v>
      </c>
      <c r="Y34" s="20">
        <v>9</v>
      </c>
      <c r="Z34" s="21">
        <v>-100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1824360616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1827466455</v>
      </c>
      <c r="H38" s="31">
        <f t="shared" si="3"/>
        <v>5857901</v>
      </c>
      <c r="I38" s="31">
        <f t="shared" si="3"/>
        <v>2225864</v>
      </c>
      <c r="J38" s="31">
        <f t="shared" si="3"/>
        <v>1835550220</v>
      </c>
      <c r="K38" s="31">
        <f t="shared" si="3"/>
        <v>-1825942848</v>
      </c>
      <c r="L38" s="31">
        <f t="shared" si="3"/>
        <v>1825522741</v>
      </c>
      <c r="M38" s="31">
        <f t="shared" si="3"/>
        <v>3441242</v>
      </c>
      <c r="N38" s="31">
        <f t="shared" si="3"/>
        <v>3021135</v>
      </c>
      <c r="O38" s="31">
        <f t="shared" si="3"/>
        <v>-1348624</v>
      </c>
      <c r="P38" s="31">
        <f t="shared" si="3"/>
        <v>1690496646</v>
      </c>
      <c r="Q38" s="31">
        <f t="shared" si="3"/>
        <v>1256435</v>
      </c>
      <c r="R38" s="31">
        <f t="shared" si="3"/>
        <v>1690404457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3528975812</v>
      </c>
      <c r="X38" s="31">
        <f t="shared" si="3"/>
        <v>-9</v>
      </c>
      <c r="Y38" s="31">
        <f t="shared" si="3"/>
        <v>3528975821</v>
      </c>
      <c r="Z38" s="32">
        <f>+IF(X38&lt;&gt;0,+(Y38/X38)*100,0)</f>
        <v>-39210842455.555557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3500226489</v>
      </c>
      <c r="D42" s="18"/>
      <c r="E42" s="19">
        <v>10883028143</v>
      </c>
      <c r="F42" s="20">
        <v>10883028143</v>
      </c>
      <c r="G42" s="20">
        <v>3500226489</v>
      </c>
      <c r="H42" s="20"/>
      <c r="I42" s="20"/>
      <c r="J42" s="20">
        <v>3500226489</v>
      </c>
      <c r="K42" s="20">
        <v>-3500226489</v>
      </c>
      <c r="L42" s="20">
        <v>3500226489</v>
      </c>
      <c r="M42" s="20"/>
      <c r="N42" s="20"/>
      <c r="O42" s="20"/>
      <c r="P42" s="20">
        <v>-1750113244</v>
      </c>
      <c r="Q42" s="20"/>
      <c r="R42" s="20">
        <v>-1750113244</v>
      </c>
      <c r="S42" s="20"/>
      <c r="T42" s="20"/>
      <c r="U42" s="20"/>
      <c r="V42" s="20"/>
      <c r="W42" s="20">
        <v>1750113245</v>
      </c>
      <c r="X42" s="20">
        <v>8162271099</v>
      </c>
      <c r="Y42" s="20">
        <v>-6412157854</v>
      </c>
      <c r="Z42" s="21">
        <v>-78.558501380646192</v>
      </c>
      <c r="AA42" s="22">
        <v>10883028143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3500226489</v>
      </c>
      <c r="D44" s="29">
        <f t="shared" ref="D44:Y44" si="4">SUM(D40:D43)</f>
        <v>0</v>
      </c>
      <c r="E44" s="35">
        <f t="shared" si="4"/>
        <v>10883028143</v>
      </c>
      <c r="F44" s="36">
        <f t="shared" si="4"/>
        <v>10883028143</v>
      </c>
      <c r="G44" s="36">
        <f t="shared" si="4"/>
        <v>3500226489</v>
      </c>
      <c r="H44" s="36">
        <f t="shared" si="4"/>
        <v>0</v>
      </c>
      <c r="I44" s="36">
        <f t="shared" si="4"/>
        <v>0</v>
      </c>
      <c r="J44" s="36">
        <f t="shared" si="4"/>
        <v>3500226489</v>
      </c>
      <c r="K44" s="36">
        <f t="shared" si="4"/>
        <v>-3500226489</v>
      </c>
      <c r="L44" s="36">
        <f t="shared" si="4"/>
        <v>3500226489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-1750113244</v>
      </c>
      <c r="Q44" s="36">
        <f t="shared" si="4"/>
        <v>0</v>
      </c>
      <c r="R44" s="36">
        <f t="shared" si="4"/>
        <v>-1750113244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1750113245</v>
      </c>
      <c r="X44" s="36">
        <f t="shared" si="4"/>
        <v>8162271099</v>
      </c>
      <c r="Y44" s="36">
        <f t="shared" si="4"/>
        <v>-6412157854</v>
      </c>
      <c r="Z44" s="37">
        <f>+IF(X44&lt;&gt;0,+(Y44/X44)*100,0)</f>
        <v>-78.558501380646192</v>
      </c>
      <c r="AA44" s="38">
        <f>SUM(AA40:AA43)</f>
        <v>10883028143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5324587105</v>
      </c>
      <c r="D45" s="29">
        <f>+D38+D44</f>
        <v>0</v>
      </c>
      <c r="E45" s="30">
        <f t="shared" si="5"/>
        <v>10883028143</v>
      </c>
      <c r="F45" s="31">
        <f t="shared" si="5"/>
        <v>10883028143</v>
      </c>
      <c r="G45" s="31">
        <f t="shared" si="5"/>
        <v>5327692944</v>
      </c>
      <c r="H45" s="31">
        <f t="shared" si="5"/>
        <v>5857901</v>
      </c>
      <c r="I45" s="31">
        <f t="shared" si="5"/>
        <v>2225864</v>
      </c>
      <c r="J45" s="31">
        <f t="shared" si="5"/>
        <v>5335776709</v>
      </c>
      <c r="K45" s="31">
        <f t="shared" si="5"/>
        <v>-5326169337</v>
      </c>
      <c r="L45" s="31">
        <f t="shared" si="5"/>
        <v>5325749230</v>
      </c>
      <c r="M45" s="31">
        <f t="shared" si="5"/>
        <v>3441242</v>
      </c>
      <c r="N45" s="31">
        <f t="shared" si="5"/>
        <v>3021135</v>
      </c>
      <c r="O45" s="31">
        <f t="shared" si="5"/>
        <v>-1348624</v>
      </c>
      <c r="P45" s="31">
        <f t="shared" si="5"/>
        <v>-59616598</v>
      </c>
      <c r="Q45" s="31">
        <f t="shared" si="5"/>
        <v>1256435</v>
      </c>
      <c r="R45" s="31">
        <f t="shared" si="5"/>
        <v>-59708787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5279089057</v>
      </c>
      <c r="X45" s="31">
        <f t="shared" si="5"/>
        <v>8162271090</v>
      </c>
      <c r="Y45" s="31">
        <f t="shared" si="5"/>
        <v>-2883182033</v>
      </c>
      <c r="Z45" s="32">
        <f>+IF(X45&lt;&gt;0,+(Y45/X45)*100,0)</f>
        <v>-35.323281978864046</v>
      </c>
      <c r="AA45" s="33">
        <f>+AA38+AA44</f>
        <v>10883028143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-5051627887</v>
      </c>
      <c r="D46" s="42">
        <f t="shared" si="6"/>
        <v>0</v>
      </c>
      <c r="E46" s="43">
        <f t="shared" si="6"/>
        <v>-10818250721</v>
      </c>
      <c r="F46" s="44">
        <f t="shared" si="6"/>
        <v>-10794794483</v>
      </c>
      <c r="G46" s="44">
        <f t="shared" si="6"/>
        <v>-4951703287</v>
      </c>
      <c r="H46" s="44">
        <f t="shared" si="6"/>
        <v>-865325</v>
      </c>
      <c r="I46" s="44">
        <f t="shared" si="6"/>
        <v>26161754</v>
      </c>
      <c r="J46" s="44">
        <f t="shared" si="6"/>
        <v>-4926406858</v>
      </c>
      <c r="K46" s="44">
        <f t="shared" si="6"/>
        <v>5050634075</v>
      </c>
      <c r="L46" s="44">
        <f t="shared" si="6"/>
        <v>-5032192417</v>
      </c>
      <c r="M46" s="44">
        <f t="shared" si="6"/>
        <v>32893004</v>
      </c>
      <c r="N46" s="44">
        <f t="shared" si="6"/>
        <v>51334662</v>
      </c>
      <c r="O46" s="44">
        <f t="shared" si="6"/>
        <v>3220263</v>
      </c>
      <c r="P46" s="44">
        <f t="shared" si="6"/>
        <v>-554095179</v>
      </c>
      <c r="Q46" s="44">
        <f t="shared" si="6"/>
        <v>17244266</v>
      </c>
      <c r="R46" s="44">
        <f t="shared" si="6"/>
        <v>-533630650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-5408702846</v>
      </c>
      <c r="X46" s="44">
        <f t="shared" si="6"/>
        <v>-8096095845</v>
      </c>
      <c r="Y46" s="44">
        <f t="shared" si="6"/>
        <v>2687392999</v>
      </c>
      <c r="Z46" s="45">
        <f>+IF(X46&lt;&gt;0,+(Y46/X46)*100,0)</f>
        <v>-33.193690520100311</v>
      </c>
      <c r="AA46" s="46">
        <f>+AA27-AA45</f>
        <v>-10794794483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-1616749312</v>
      </c>
      <c r="D48" s="18"/>
      <c r="E48" s="19">
        <v>-1742823756</v>
      </c>
      <c r="F48" s="20">
        <v>-1742823756</v>
      </c>
      <c r="G48" s="20">
        <v>-1818169069</v>
      </c>
      <c r="H48" s="20">
        <v>56850168</v>
      </c>
      <c r="I48" s="20">
        <v>87604052</v>
      </c>
      <c r="J48" s="20">
        <v>-1673714849</v>
      </c>
      <c r="K48" s="20">
        <v>1903212934</v>
      </c>
      <c r="L48" s="20">
        <v>-1796490122</v>
      </c>
      <c r="M48" s="20">
        <v>16541571</v>
      </c>
      <c r="N48" s="20">
        <v>123264383</v>
      </c>
      <c r="O48" s="20">
        <v>32685389</v>
      </c>
      <c r="P48" s="20">
        <v>1371019869</v>
      </c>
      <c r="Q48" s="20">
        <v>24336264</v>
      </c>
      <c r="R48" s="20">
        <v>1428041522</v>
      </c>
      <c r="S48" s="20"/>
      <c r="T48" s="20"/>
      <c r="U48" s="20"/>
      <c r="V48" s="20"/>
      <c r="W48" s="20">
        <v>-122408944</v>
      </c>
      <c r="X48" s="20">
        <v>-1307117817</v>
      </c>
      <c r="Y48" s="20">
        <v>1184708873</v>
      </c>
      <c r="Z48" s="47">
        <v>-90.635201937577136</v>
      </c>
      <c r="AA48" s="22">
        <v>-1742823756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-1616749312</v>
      </c>
      <c r="D51" s="50">
        <f t="shared" ref="D51:Y51" si="7">SUM(D48:D50)</f>
        <v>0</v>
      </c>
      <c r="E51" s="51">
        <f t="shared" si="7"/>
        <v>-1742823756</v>
      </c>
      <c r="F51" s="52">
        <f t="shared" si="7"/>
        <v>-1742823756</v>
      </c>
      <c r="G51" s="52">
        <f t="shared" si="7"/>
        <v>-1818169069</v>
      </c>
      <c r="H51" s="52">
        <f t="shared" si="7"/>
        <v>56850168</v>
      </c>
      <c r="I51" s="52">
        <f t="shared" si="7"/>
        <v>87604052</v>
      </c>
      <c r="J51" s="52">
        <f t="shared" si="7"/>
        <v>-1673714849</v>
      </c>
      <c r="K51" s="52">
        <f t="shared" si="7"/>
        <v>1903212934</v>
      </c>
      <c r="L51" s="52">
        <f t="shared" si="7"/>
        <v>-1796490122</v>
      </c>
      <c r="M51" s="52">
        <f t="shared" si="7"/>
        <v>16541571</v>
      </c>
      <c r="N51" s="52">
        <f t="shared" si="7"/>
        <v>123264383</v>
      </c>
      <c r="O51" s="52">
        <f t="shared" si="7"/>
        <v>32685389</v>
      </c>
      <c r="P51" s="52">
        <f t="shared" si="7"/>
        <v>1371019869</v>
      </c>
      <c r="Q51" s="52">
        <f t="shared" si="7"/>
        <v>24336264</v>
      </c>
      <c r="R51" s="52">
        <f t="shared" si="7"/>
        <v>1428041522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-122408944</v>
      </c>
      <c r="X51" s="52">
        <f t="shared" si="7"/>
        <v>-1307117817</v>
      </c>
      <c r="Y51" s="52">
        <f t="shared" si="7"/>
        <v>1184708873</v>
      </c>
      <c r="Z51" s="53">
        <f>+IF(X51&lt;&gt;0,+(Y51/X51)*100,0)</f>
        <v>-90.635201937577136</v>
      </c>
      <c r="AA51" s="54">
        <f>SUM(AA48:AA50)</f>
        <v>-1742823756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48906212</v>
      </c>
      <c r="D6" s="18"/>
      <c r="E6" s="19"/>
      <c r="F6" s="20"/>
      <c r="G6" s="20">
        <v>6891587</v>
      </c>
      <c r="H6" s="20">
        <v>7599134</v>
      </c>
      <c r="I6" s="20">
        <v>8173578</v>
      </c>
      <c r="J6" s="20">
        <v>22664299</v>
      </c>
      <c r="K6" s="20">
        <v>9343818</v>
      </c>
      <c r="L6" s="20">
        <v>1300</v>
      </c>
      <c r="M6" s="20">
        <v>6968448</v>
      </c>
      <c r="N6" s="20">
        <v>16313566</v>
      </c>
      <c r="O6" s="20">
        <v>6180549</v>
      </c>
      <c r="P6" s="20">
        <v>8773663</v>
      </c>
      <c r="Q6" s="20"/>
      <c r="R6" s="20">
        <v>14954212</v>
      </c>
      <c r="S6" s="20"/>
      <c r="T6" s="20"/>
      <c r="U6" s="20"/>
      <c r="V6" s="20"/>
      <c r="W6" s="20">
        <v>53932077</v>
      </c>
      <c r="X6" s="20"/>
      <c r="Y6" s="20">
        <v>53932077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-2716445</v>
      </c>
      <c r="D8" s="18"/>
      <c r="E8" s="19">
        <v>28953348</v>
      </c>
      <c r="F8" s="20">
        <v>28953348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28953348</v>
      </c>
      <c r="Y8" s="20">
        <v>-28953348</v>
      </c>
      <c r="Z8" s="21">
        <v>-100</v>
      </c>
      <c r="AA8" s="22">
        <v>28953348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46189767</v>
      </c>
      <c r="D14" s="29">
        <f>SUM(D6:D13)</f>
        <v>0</v>
      </c>
      <c r="E14" s="30">
        <f t="shared" si="0"/>
        <v>28953348</v>
      </c>
      <c r="F14" s="31">
        <f t="shared" si="0"/>
        <v>28953348</v>
      </c>
      <c r="G14" s="31">
        <f t="shared" si="0"/>
        <v>6891587</v>
      </c>
      <c r="H14" s="31">
        <f t="shared" si="0"/>
        <v>7599134</v>
      </c>
      <c r="I14" s="31">
        <f t="shared" si="0"/>
        <v>8173578</v>
      </c>
      <c r="J14" s="31">
        <f t="shared" si="0"/>
        <v>22664299</v>
      </c>
      <c r="K14" s="31">
        <f t="shared" si="0"/>
        <v>9343818</v>
      </c>
      <c r="L14" s="31">
        <f t="shared" si="0"/>
        <v>1300</v>
      </c>
      <c r="M14" s="31">
        <f t="shared" si="0"/>
        <v>6968448</v>
      </c>
      <c r="N14" s="31">
        <f t="shared" si="0"/>
        <v>16313566</v>
      </c>
      <c r="O14" s="31">
        <f t="shared" si="0"/>
        <v>6180549</v>
      </c>
      <c r="P14" s="31">
        <f t="shared" si="0"/>
        <v>8773663</v>
      </c>
      <c r="Q14" s="31">
        <f t="shared" si="0"/>
        <v>0</v>
      </c>
      <c r="R14" s="31">
        <f t="shared" si="0"/>
        <v>14954212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53932077</v>
      </c>
      <c r="X14" s="31">
        <f t="shared" si="0"/>
        <v>28953348</v>
      </c>
      <c r="Y14" s="31">
        <f t="shared" si="0"/>
        <v>24978729</v>
      </c>
      <c r="Z14" s="32">
        <f>+IF(X14&lt;&gt;0,+(Y14/X14)*100,0)</f>
        <v>86.272333686591267</v>
      </c>
      <c r="AA14" s="33">
        <f>SUM(AA6:AA13)</f>
        <v>28953348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701430</v>
      </c>
      <c r="D18" s="18"/>
      <c r="E18" s="19">
        <v>16411153</v>
      </c>
      <c r="F18" s="20">
        <v>21020369</v>
      </c>
      <c r="G18" s="24"/>
      <c r="H18" s="24"/>
      <c r="I18" s="24"/>
      <c r="J18" s="20"/>
      <c r="K18" s="24"/>
      <c r="L18" s="24"/>
      <c r="M18" s="20"/>
      <c r="N18" s="24"/>
      <c r="O18" s="24"/>
      <c r="P18" s="24">
        <v>2490865</v>
      </c>
      <c r="Q18" s="20"/>
      <c r="R18" s="24">
        <v>2490865</v>
      </c>
      <c r="S18" s="24"/>
      <c r="T18" s="20"/>
      <c r="U18" s="24"/>
      <c r="V18" s="24"/>
      <c r="W18" s="24">
        <v>2490865</v>
      </c>
      <c r="X18" s="20">
        <v>19113497</v>
      </c>
      <c r="Y18" s="24">
        <v>-16622632</v>
      </c>
      <c r="Z18" s="25">
        <v>-86.968031020173868</v>
      </c>
      <c r="AA18" s="26">
        <v>21020369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701430</v>
      </c>
      <c r="D26" s="29">
        <f t="shared" ref="D26:Y26" si="1">SUM(D16:D25)</f>
        <v>0</v>
      </c>
      <c r="E26" s="35">
        <f t="shared" si="1"/>
        <v>16411153</v>
      </c>
      <c r="F26" s="36">
        <f t="shared" si="1"/>
        <v>21020369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2490865</v>
      </c>
      <c r="Q26" s="36">
        <f t="shared" si="1"/>
        <v>0</v>
      </c>
      <c r="R26" s="36">
        <f t="shared" si="1"/>
        <v>2490865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2490865</v>
      </c>
      <c r="X26" s="36">
        <f t="shared" si="1"/>
        <v>19113497</v>
      </c>
      <c r="Y26" s="36">
        <f t="shared" si="1"/>
        <v>-16622632</v>
      </c>
      <c r="Z26" s="37">
        <f>+IF(X26&lt;&gt;0,+(Y26/X26)*100,0)</f>
        <v>-86.968031020173868</v>
      </c>
      <c r="AA26" s="38">
        <f>SUM(AA16:AA25)</f>
        <v>21020369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46891197</v>
      </c>
      <c r="D27" s="29">
        <f>+D14+D26</f>
        <v>0</v>
      </c>
      <c r="E27" s="30">
        <f t="shared" si="2"/>
        <v>45364501</v>
      </c>
      <c r="F27" s="31">
        <f t="shared" si="2"/>
        <v>49973717</v>
      </c>
      <c r="G27" s="31">
        <f t="shared" si="2"/>
        <v>6891587</v>
      </c>
      <c r="H27" s="31">
        <f t="shared" si="2"/>
        <v>7599134</v>
      </c>
      <c r="I27" s="31">
        <f t="shared" si="2"/>
        <v>8173578</v>
      </c>
      <c r="J27" s="31">
        <f t="shared" si="2"/>
        <v>22664299</v>
      </c>
      <c r="K27" s="31">
        <f t="shared" si="2"/>
        <v>9343818</v>
      </c>
      <c r="L27" s="31">
        <f t="shared" si="2"/>
        <v>1300</v>
      </c>
      <c r="M27" s="31">
        <f t="shared" si="2"/>
        <v>6968448</v>
      </c>
      <c r="N27" s="31">
        <f t="shared" si="2"/>
        <v>16313566</v>
      </c>
      <c r="O27" s="31">
        <f t="shared" si="2"/>
        <v>6180549</v>
      </c>
      <c r="P27" s="31">
        <f t="shared" si="2"/>
        <v>11264528</v>
      </c>
      <c r="Q27" s="31">
        <f t="shared" si="2"/>
        <v>0</v>
      </c>
      <c r="R27" s="31">
        <f t="shared" si="2"/>
        <v>17445077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56422942</v>
      </c>
      <c r="X27" s="31">
        <f t="shared" si="2"/>
        <v>48066845</v>
      </c>
      <c r="Y27" s="31">
        <f t="shared" si="2"/>
        <v>8356097</v>
      </c>
      <c r="Z27" s="32">
        <f>+IF(X27&lt;&gt;0,+(Y27/X27)*100,0)</f>
        <v>17.384325931939156</v>
      </c>
      <c r="AA27" s="33">
        <f>+AA14+AA26</f>
        <v>49973717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-71739</v>
      </c>
      <c r="D32" s="18"/>
      <c r="E32" s="19"/>
      <c r="F32" s="20"/>
      <c r="G32" s="20">
        <v>-11556</v>
      </c>
      <c r="H32" s="20">
        <v>-13487</v>
      </c>
      <c r="I32" s="20">
        <v>-2700</v>
      </c>
      <c r="J32" s="20">
        <v>-27743</v>
      </c>
      <c r="K32" s="20">
        <v>-7944</v>
      </c>
      <c r="L32" s="20">
        <v>-2677</v>
      </c>
      <c r="M32" s="20">
        <v>-3839</v>
      </c>
      <c r="N32" s="20">
        <v>-14460</v>
      </c>
      <c r="O32" s="20">
        <v>1096</v>
      </c>
      <c r="P32" s="20">
        <v>-24380</v>
      </c>
      <c r="Q32" s="20"/>
      <c r="R32" s="20">
        <v>-23284</v>
      </c>
      <c r="S32" s="20"/>
      <c r="T32" s="20"/>
      <c r="U32" s="20"/>
      <c r="V32" s="20"/>
      <c r="W32" s="20">
        <v>-65487</v>
      </c>
      <c r="X32" s="20"/>
      <c r="Y32" s="20">
        <v>-65487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197480223</v>
      </c>
      <c r="D33" s="18"/>
      <c r="E33" s="19">
        <v>1019810426</v>
      </c>
      <c r="F33" s="20">
        <v>922666798</v>
      </c>
      <c r="G33" s="20"/>
      <c r="H33" s="20">
        <v>29046395</v>
      </c>
      <c r="I33" s="20">
        <v>27151408</v>
      </c>
      <c r="J33" s="20">
        <v>56197803</v>
      </c>
      <c r="K33" s="20">
        <v>18891884</v>
      </c>
      <c r="L33" s="20">
        <v>20334189</v>
      </c>
      <c r="M33" s="20">
        <v>18734857</v>
      </c>
      <c r="N33" s="20">
        <v>57960930</v>
      </c>
      <c r="O33" s="20">
        <v>20357315</v>
      </c>
      <c r="P33" s="20">
        <v>20536988</v>
      </c>
      <c r="Q33" s="20"/>
      <c r="R33" s="20">
        <v>40894303</v>
      </c>
      <c r="S33" s="20"/>
      <c r="T33" s="20"/>
      <c r="U33" s="20"/>
      <c r="V33" s="20"/>
      <c r="W33" s="20">
        <v>155053036</v>
      </c>
      <c r="X33" s="20">
        <v>983921446</v>
      </c>
      <c r="Y33" s="20">
        <v>-828868410</v>
      </c>
      <c r="Z33" s="21">
        <v>-84.241319606321497</v>
      </c>
      <c r="AA33" s="22">
        <v>922666798</v>
      </c>
    </row>
    <row r="34" spans="1:27" x14ac:dyDescent="0.25">
      <c r="A34" s="23" t="s">
        <v>62</v>
      </c>
      <c r="B34" s="17" t="s">
        <v>33</v>
      </c>
      <c r="C34" s="18">
        <v>-1800000</v>
      </c>
      <c r="D34" s="18"/>
      <c r="E34" s="19"/>
      <c r="F34" s="20"/>
      <c r="G34" s="20"/>
      <c r="H34" s="20">
        <v>-3344000</v>
      </c>
      <c r="I34" s="20"/>
      <c r="J34" s="20">
        <v>-3344000</v>
      </c>
      <c r="K34" s="20"/>
      <c r="L34" s="20"/>
      <c r="M34" s="20"/>
      <c r="N34" s="20"/>
      <c r="O34" s="20">
        <v>-619000</v>
      </c>
      <c r="P34" s="20">
        <v>-413000</v>
      </c>
      <c r="Q34" s="20"/>
      <c r="R34" s="20">
        <v>-1032000</v>
      </c>
      <c r="S34" s="20"/>
      <c r="T34" s="20"/>
      <c r="U34" s="20"/>
      <c r="V34" s="20"/>
      <c r="W34" s="20">
        <v>-4376000</v>
      </c>
      <c r="X34" s="20"/>
      <c r="Y34" s="20">
        <v>-4376000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195608484</v>
      </c>
      <c r="D38" s="29">
        <f t="shared" ref="D38:Y38" si="3">SUM(D30:D37)</f>
        <v>0</v>
      </c>
      <c r="E38" s="30">
        <f t="shared" si="3"/>
        <v>1019810426</v>
      </c>
      <c r="F38" s="31">
        <f t="shared" si="3"/>
        <v>922666798</v>
      </c>
      <c r="G38" s="31">
        <f t="shared" si="3"/>
        <v>-11556</v>
      </c>
      <c r="H38" s="31">
        <f t="shared" si="3"/>
        <v>25688908</v>
      </c>
      <c r="I38" s="31">
        <f t="shared" si="3"/>
        <v>27148708</v>
      </c>
      <c r="J38" s="31">
        <f t="shared" si="3"/>
        <v>52826060</v>
      </c>
      <c r="K38" s="31">
        <f t="shared" si="3"/>
        <v>18883940</v>
      </c>
      <c r="L38" s="31">
        <f t="shared" si="3"/>
        <v>20331512</v>
      </c>
      <c r="M38" s="31">
        <f t="shared" si="3"/>
        <v>18731018</v>
      </c>
      <c r="N38" s="31">
        <f t="shared" si="3"/>
        <v>57946470</v>
      </c>
      <c r="O38" s="31">
        <f t="shared" si="3"/>
        <v>19739411</v>
      </c>
      <c r="P38" s="31">
        <f t="shared" si="3"/>
        <v>20099608</v>
      </c>
      <c r="Q38" s="31">
        <f t="shared" si="3"/>
        <v>0</v>
      </c>
      <c r="R38" s="31">
        <f t="shared" si="3"/>
        <v>39839019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150611549</v>
      </c>
      <c r="X38" s="31">
        <f t="shared" si="3"/>
        <v>983921446</v>
      </c>
      <c r="Y38" s="31">
        <f t="shared" si="3"/>
        <v>-833309897</v>
      </c>
      <c r="Z38" s="32">
        <f>+IF(X38&lt;&gt;0,+(Y38/X38)*100,0)</f>
        <v>-84.692726272784185</v>
      </c>
      <c r="AA38" s="33">
        <f>SUM(AA30:AA37)</f>
        <v>922666798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195608484</v>
      </c>
      <c r="D45" s="29">
        <f>+D38+D44</f>
        <v>0</v>
      </c>
      <c r="E45" s="30">
        <f t="shared" si="5"/>
        <v>1019810426</v>
      </c>
      <c r="F45" s="31">
        <f t="shared" si="5"/>
        <v>922666798</v>
      </c>
      <c r="G45" s="31">
        <f t="shared" si="5"/>
        <v>-11556</v>
      </c>
      <c r="H45" s="31">
        <f t="shared" si="5"/>
        <v>25688908</v>
      </c>
      <c r="I45" s="31">
        <f t="shared" si="5"/>
        <v>27148708</v>
      </c>
      <c r="J45" s="31">
        <f t="shared" si="5"/>
        <v>52826060</v>
      </c>
      <c r="K45" s="31">
        <f t="shared" si="5"/>
        <v>18883940</v>
      </c>
      <c r="L45" s="31">
        <f t="shared" si="5"/>
        <v>20331512</v>
      </c>
      <c r="M45" s="31">
        <f t="shared" si="5"/>
        <v>18731018</v>
      </c>
      <c r="N45" s="31">
        <f t="shared" si="5"/>
        <v>57946470</v>
      </c>
      <c r="O45" s="31">
        <f t="shared" si="5"/>
        <v>19739411</v>
      </c>
      <c r="P45" s="31">
        <f t="shared" si="5"/>
        <v>20099608</v>
      </c>
      <c r="Q45" s="31">
        <f t="shared" si="5"/>
        <v>0</v>
      </c>
      <c r="R45" s="31">
        <f t="shared" si="5"/>
        <v>39839019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150611549</v>
      </c>
      <c r="X45" s="31">
        <f t="shared" si="5"/>
        <v>983921446</v>
      </c>
      <c r="Y45" s="31">
        <f t="shared" si="5"/>
        <v>-833309897</v>
      </c>
      <c r="Z45" s="32">
        <f>+IF(X45&lt;&gt;0,+(Y45/X45)*100,0)</f>
        <v>-84.692726272784185</v>
      </c>
      <c r="AA45" s="33">
        <f>+AA38+AA44</f>
        <v>922666798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-148717287</v>
      </c>
      <c r="D46" s="42">
        <f t="shared" si="6"/>
        <v>0</v>
      </c>
      <c r="E46" s="43">
        <f t="shared" si="6"/>
        <v>-974445925</v>
      </c>
      <c r="F46" s="44">
        <f t="shared" si="6"/>
        <v>-872693081</v>
      </c>
      <c r="G46" s="44">
        <f t="shared" si="6"/>
        <v>6903143</v>
      </c>
      <c r="H46" s="44">
        <f t="shared" si="6"/>
        <v>-18089774</v>
      </c>
      <c r="I46" s="44">
        <f t="shared" si="6"/>
        <v>-18975130</v>
      </c>
      <c r="J46" s="44">
        <f t="shared" si="6"/>
        <v>-30161761</v>
      </c>
      <c r="K46" s="44">
        <f t="shared" si="6"/>
        <v>-9540122</v>
      </c>
      <c r="L46" s="44">
        <f t="shared" si="6"/>
        <v>-20330212</v>
      </c>
      <c r="M46" s="44">
        <f t="shared" si="6"/>
        <v>-11762570</v>
      </c>
      <c r="N46" s="44">
        <f t="shared" si="6"/>
        <v>-41632904</v>
      </c>
      <c r="O46" s="44">
        <f t="shared" si="6"/>
        <v>-13558862</v>
      </c>
      <c r="P46" s="44">
        <f t="shared" si="6"/>
        <v>-8835080</v>
      </c>
      <c r="Q46" s="44">
        <f t="shared" si="6"/>
        <v>0</v>
      </c>
      <c r="R46" s="44">
        <f t="shared" si="6"/>
        <v>-22393942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-94188607</v>
      </c>
      <c r="X46" s="44">
        <f t="shared" si="6"/>
        <v>-935854601</v>
      </c>
      <c r="Y46" s="44">
        <f t="shared" si="6"/>
        <v>841665994</v>
      </c>
      <c r="Z46" s="45">
        <f>+IF(X46&lt;&gt;0,+(Y46/X46)*100,0)</f>
        <v>-89.935551217106209</v>
      </c>
      <c r="AA46" s="46">
        <f>+AA27-AA45</f>
        <v>-872693081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129828457</v>
      </c>
      <c r="D6" s="18"/>
      <c r="E6" s="19">
        <v>106257100</v>
      </c>
      <c r="F6" s="20">
        <v>26495236</v>
      </c>
      <c r="G6" s="20">
        <v>141862243</v>
      </c>
      <c r="H6" s="20">
        <v>-9224805</v>
      </c>
      <c r="I6" s="20">
        <v>-5436689</v>
      </c>
      <c r="J6" s="20">
        <v>127200749</v>
      </c>
      <c r="K6" s="20">
        <v>-473726</v>
      </c>
      <c r="L6" s="20">
        <v>-2809698</v>
      </c>
      <c r="M6" s="20">
        <v>13035571</v>
      </c>
      <c r="N6" s="20">
        <v>9752147</v>
      </c>
      <c r="O6" s="20">
        <v>-570665</v>
      </c>
      <c r="P6" s="20">
        <v>3175294</v>
      </c>
      <c r="Q6" s="20">
        <v>13243018</v>
      </c>
      <c r="R6" s="20">
        <v>15847647</v>
      </c>
      <c r="S6" s="20"/>
      <c r="T6" s="20"/>
      <c r="U6" s="20"/>
      <c r="V6" s="20"/>
      <c r="W6" s="20">
        <v>152800543</v>
      </c>
      <c r="X6" s="20">
        <v>34108405</v>
      </c>
      <c r="Y6" s="20">
        <v>118692138</v>
      </c>
      <c r="Z6" s="21">
        <v>347.98501425088625</v>
      </c>
      <c r="AA6" s="22">
        <v>26495236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67626135</v>
      </c>
      <c r="D8" s="18"/>
      <c r="E8" s="19">
        <v>43613829</v>
      </c>
      <c r="F8" s="20">
        <v>-15137748</v>
      </c>
      <c r="G8" s="20">
        <v>71612848</v>
      </c>
      <c r="H8" s="20">
        <v>3576595</v>
      </c>
      <c r="I8" s="20">
        <v>-2785368</v>
      </c>
      <c r="J8" s="20">
        <v>72404075</v>
      </c>
      <c r="K8" s="20">
        <v>-1139940</v>
      </c>
      <c r="L8" s="20">
        <v>-9328008</v>
      </c>
      <c r="M8" s="20">
        <v>25415</v>
      </c>
      <c r="N8" s="20">
        <v>-10442533</v>
      </c>
      <c r="O8" s="20">
        <v>1488871</v>
      </c>
      <c r="P8" s="20">
        <v>-2634323</v>
      </c>
      <c r="Q8" s="20">
        <v>-1490136</v>
      </c>
      <c r="R8" s="20">
        <v>-2635588</v>
      </c>
      <c r="S8" s="20"/>
      <c r="T8" s="20"/>
      <c r="U8" s="20"/>
      <c r="V8" s="20"/>
      <c r="W8" s="20">
        <v>59325954</v>
      </c>
      <c r="X8" s="20">
        <v>-13727703</v>
      </c>
      <c r="Y8" s="20">
        <v>73053657</v>
      </c>
      <c r="Z8" s="21">
        <v>-532.16227798634634</v>
      </c>
      <c r="AA8" s="22">
        <v>-15137748</v>
      </c>
    </row>
    <row r="9" spans="1:27" x14ac:dyDescent="0.25">
      <c r="A9" s="23" t="s">
        <v>38</v>
      </c>
      <c r="B9" s="17" t="s">
        <v>33</v>
      </c>
      <c r="C9" s="18">
        <v>2675130</v>
      </c>
      <c r="D9" s="18"/>
      <c r="E9" s="19"/>
      <c r="F9" s="20"/>
      <c r="G9" s="20">
        <v>2673962</v>
      </c>
      <c r="H9" s="20"/>
      <c r="I9" s="20"/>
      <c r="J9" s="20">
        <v>2673962</v>
      </c>
      <c r="K9" s="20"/>
      <c r="L9" s="20">
        <v>-6699</v>
      </c>
      <c r="M9" s="20">
        <v>-3349</v>
      </c>
      <c r="N9" s="20">
        <v>-10048</v>
      </c>
      <c r="O9" s="20">
        <v>-546</v>
      </c>
      <c r="P9" s="20">
        <v>-5542</v>
      </c>
      <c r="Q9" s="20">
        <v>-1835</v>
      </c>
      <c r="R9" s="20">
        <v>-7923</v>
      </c>
      <c r="S9" s="20"/>
      <c r="T9" s="20"/>
      <c r="U9" s="20"/>
      <c r="V9" s="20"/>
      <c r="W9" s="20">
        <v>2655991</v>
      </c>
      <c r="X9" s="20"/>
      <c r="Y9" s="20">
        <v>2655991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-4151669</v>
      </c>
      <c r="D11" s="18"/>
      <c r="E11" s="19">
        <v>-5230986</v>
      </c>
      <c r="F11" s="20">
        <v>-4199988</v>
      </c>
      <c r="G11" s="20">
        <v>-4182895</v>
      </c>
      <c r="H11" s="20">
        <v>-60395</v>
      </c>
      <c r="I11" s="20">
        <v>-33245</v>
      </c>
      <c r="J11" s="20">
        <v>-4276535</v>
      </c>
      <c r="K11" s="20">
        <v>-95659</v>
      </c>
      <c r="L11" s="20">
        <v>-32644</v>
      </c>
      <c r="M11" s="20">
        <v>-47286</v>
      </c>
      <c r="N11" s="20">
        <v>-175589</v>
      </c>
      <c r="O11" s="20">
        <v>-94186</v>
      </c>
      <c r="P11" s="20">
        <v>-65411</v>
      </c>
      <c r="Q11" s="20">
        <v>-28554</v>
      </c>
      <c r="R11" s="20">
        <v>-188151</v>
      </c>
      <c r="S11" s="20"/>
      <c r="T11" s="20"/>
      <c r="U11" s="20"/>
      <c r="V11" s="20"/>
      <c r="W11" s="20">
        <v>-4640275</v>
      </c>
      <c r="X11" s="20">
        <v>-2550483</v>
      </c>
      <c r="Y11" s="20">
        <v>-2089792</v>
      </c>
      <c r="Z11" s="21">
        <v>81.937107598835198</v>
      </c>
      <c r="AA11" s="22">
        <v>-4199988</v>
      </c>
    </row>
    <row r="12" spans="1:27" x14ac:dyDescent="0.25">
      <c r="A12" s="23" t="s">
        <v>41</v>
      </c>
      <c r="B12" s="17" t="s">
        <v>33</v>
      </c>
      <c r="C12" s="18">
        <v>109677913</v>
      </c>
      <c r="D12" s="18"/>
      <c r="E12" s="19">
        <v>58663182</v>
      </c>
      <c r="F12" s="20"/>
      <c r="G12" s="24">
        <v>113241621</v>
      </c>
      <c r="H12" s="24">
        <v>2495853</v>
      </c>
      <c r="I12" s="24">
        <v>2246410</v>
      </c>
      <c r="J12" s="20">
        <v>117983884</v>
      </c>
      <c r="K12" s="24">
        <v>1964473</v>
      </c>
      <c r="L12" s="24">
        <v>2214505</v>
      </c>
      <c r="M12" s="20">
        <v>1766984</v>
      </c>
      <c r="N12" s="24">
        <v>5945962</v>
      </c>
      <c r="O12" s="24">
        <v>1513310</v>
      </c>
      <c r="P12" s="24">
        <v>1551366</v>
      </c>
      <c r="Q12" s="20">
        <v>1474003</v>
      </c>
      <c r="R12" s="24">
        <v>4538679</v>
      </c>
      <c r="S12" s="24"/>
      <c r="T12" s="20"/>
      <c r="U12" s="24"/>
      <c r="V12" s="24"/>
      <c r="W12" s="24">
        <v>128468525</v>
      </c>
      <c r="X12" s="20"/>
      <c r="Y12" s="24">
        <v>128468525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3376945</v>
      </c>
      <c r="D13" s="18"/>
      <c r="E13" s="19">
        <v>2928972</v>
      </c>
      <c r="F13" s="20"/>
      <c r="G13" s="20">
        <v>3376945</v>
      </c>
      <c r="H13" s="20"/>
      <c r="I13" s="20"/>
      <c r="J13" s="20">
        <v>3376945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3376945</v>
      </c>
      <c r="X13" s="20"/>
      <c r="Y13" s="20">
        <v>3376945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309032911</v>
      </c>
      <c r="D14" s="29">
        <f>SUM(D6:D13)</f>
        <v>0</v>
      </c>
      <c r="E14" s="30">
        <f t="shared" si="0"/>
        <v>206232097</v>
      </c>
      <c r="F14" s="31">
        <f t="shared" si="0"/>
        <v>7157500</v>
      </c>
      <c r="G14" s="31">
        <f t="shared" si="0"/>
        <v>328584724</v>
      </c>
      <c r="H14" s="31">
        <f t="shared" si="0"/>
        <v>-3212752</v>
      </c>
      <c r="I14" s="31">
        <f t="shared" si="0"/>
        <v>-6008892</v>
      </c>
      <c r="J14" s="31">
        <f t="shared" si="0"/>
        <v>319363080</v>
      </c>
      <c r="K14" s="31">
        <f t="shared" si="0"/>
        <v>255148</v>
      </c>
      <c r="L14" s="31">
        <f t="shared" si="0"/>
        <v>-9962544</v>
      </c>
      <c r="M14" s="31">
        <f t="shared" si="0"/>
        <v>14777335</v>
      </c>
      <c r="N14" s="31">
        <f t="shared" si="0"/>
        <v>5069939</v>
      </c>
      <c r="O14" s="31">
        <f t="shared" si="0"/>
        <v>2336784</v>
      </c>
      <c r="P14" s="31">
        <f t="shared" si="0"/>
        <v>2021384</v>
      </c>
      <c r="Q14" s="31">
        <f t="shared" si="0"/>
        <v>13196496</v>
      </c>
      <c r="R14" s="31">
        <f t="shared" si="0"/>
        <v>17554664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341987683</v>
      </c>
      <c r="X14" s="31">
        <f t="shared" si="0"/>
        <v>17830219</v>
      </c>
      <c r="Y14" s="31">
        <f t="shared" si="0"/>
        <v>324157464</v>
      </c>
      <c r="Z14" s="32">
        <f>+IF(X14&lt;&gt;0,+(Y14/X14)*100,0)</f>
        <v>1818.022896970587</v>
      </c>
      <c r="AA14" s="33">
        <f>SUM(AA6:AA13)</f>
        <v>7157500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86198307</v>
      </c>
      <c r="D18" s="18"/>
      <c r="E18" s="19">
        <v>-30055694</v>
      </c>
      <c r="F18" s="20">
        <v>1943432</v>
      </c>
      <c r="G18" s="24">
        <v>15086127</v>
      </c>
      <c r="H18" s="24">
        <v>63312529</v>
      </c>
      <c r="I18" s="24">
        <v>-722394</v>
      </c>
      <c r="J18" s="20">
        <v>77676262</v>
      </c>
      <c r="K18" s="24">
        <v>5560238</v>
      </c>
      <c r="L18" s="24">
        <v>-722394</v>
      </c>
      <c r="M18" s="20">
        <v>-746471</v>
      </c>
      <c r="N18" s="24">
        <v>4091373</v>
      </c>
      <c r="O18" s="24">
        <v>-746471</v>
      </c>
      <c r="P18" s="24">
        <v>-674233</v>
      </c>
      <c r="Q18" s="20">
        <v>-746471</v>
      </c>
      <c r="R18" s="24">
        <v>-2167175</v>
      </c>
      <c r="S18" s="24"/>
      <c r="T18" s="20"/>
      <c r="U18" s="24"/>
      <c r="V18" s="24"/>
      <c r="W18" s="24">
        <v>79600460</v>
      </c>
      <c r="X18" s="20">
        <v>-379144</v>
      </c>
      <c r="Y18" s="24">
        <v>79979604</v>
      </c>
      <c r="Z18" s="25">
        <v>-21094.782984828984</v>
      </c>
      <c r="AA18" s="26">
        <v>1943432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86198307</v>
      </c>
      <c r="D26" s="29">
        <f t="shared" ref="D26:Y26" si="1">SUM(D16:D25)</f>
        <v>0</v>
      </c>
      <c r="E26" s="35">
        <f t="shared" si="1"/>
        <v>-30055694</v>
      </c>
      <c r="F26" s="36">
        <f t="shared" si="1"/>
        <v>1943432</v>
      </c>
      <c r="G26" s="36">
        <f t="shared" si="1"/>
        <v>15086127</v>
      </c>
      <c r="H26" s="36">
        <f t="shared" si="1"/>
        <v>63312529</v>
      </c>
      <c r="I26" s="36">
        <f t="shared" si="1"/>
        <v>-722394</v>
      </c>
      <c r="J26" s="36">
        <f t="shared" si="1"/>
        <v>77676262</v>
      </c>
      <c r="K26" s="36">
        <f t="shared" si="1"/>
        <v>5560238</v>
      </c>
      <c r="L26" s="36">
        <f t="shared" si="1"/>
        <v>-722394</v>
      </c>
      <c r="M26" s="36">
        <f t="shared" si="1"/>
        <v>-746471</v>
      </c>
      <c r="N26" s="36">
        <f t="shared" si="1"/>
        <v>4091373</v>
      </c>
      <c r="O26" s="36">
        <f t="shared" si="1"/>
        <v>-746471</v>
      </c>
      <c r="P26" s="36">
        <f t="shared" si="1"/>
        <v>-674233</v>
      </c>
      <c r="Q26" s="36">
        <f t="shared" si="1"/>
        <v>-746471</v>
      </c>
      <c r="R26" s="36">
        <f t="shared" si="1"/>
        <v>-2167175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79600460</v>
      </c>
      <c r="X26" s="36">
        <f t="shared" si="1"/>
        <v>-379144</v>
      </c>
      <c r="Y26" s="36">
        <f t="shared" si="1"/>
        <v>79979604</v>
      </c>
      <c r="Z26" s="37">
        <f>+IF(X26&lt;&gt;0,+(Y26/X26)*100,0)</f>
        <v>-21094.782984828984</v>
      </c>
      <c r="AA26" s="38">
        <f>SUM(AA16:AA25)</f>
        <v>1943432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395231218</v>
      </c>
      <c r="D27" s="29">
        <f>+D14+D26</f>
        <v>0</v>
      </c>
      <c r="E27" s="30">
        <f t="shared" si="2"/>
        <v>176176403</v>
      </c>
      <c r="F27" s="31">
        <f t="shared" si="2"/>
        <v>9100932</v>
      </c>
      <c r="G27" s="31">
        <f t="shared" si="2"/>
        <v>343670851</v>
      </c>
      <c r="H27" s="31">
        <f t="shared" si="2"/>
        <v>60099777</v>
      </c>
      <c r="I27" s="31">
        <f t="shared" si="2"/>
        <v>-6731286</v>
      </c>
      <c r="J27" s="31">
        <f t="shared" si="2"/>
        <v>397039342</v>
      </c>
      <c r="K27" s="31">
        <f t="shared" si="2"/>
        <v>5815386</v>
      </c>
      <c r="L27" s="31">
        <f t="shared" si="2"/>
        <v>-10684938</v>
      </c>
      <c r="M27" s="31">
        <f t="shared" si="2"/>
        <v>14030864</v>
      </c>
      <c r="N27" s="31">
        <f t="shared" si="2"/>
        <v>9161312</v>
      </c>
      <c r="O27" s="31">
        <f t="shared" si="2"/>
        <v>1590313</v>
      </c>
      <c r="P27" s="31">
        <f t="shared" si="2"/>
        <v>1347151</v>
      </c>
      <c r="Q27" s="31">
        <f t="shared" si="2"/>
        <v>12450025</v>
      </c>
      <c r="R27" s="31">
        <f t="shared" si="2"/>
        <v>15387489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421588143</v>
      </c>
      <c r="X27" s="31">
        <f t="shared" si="2"/>
        <v>17451075</v>
      </c>
      <c r="Y27" s="31">
        <f t="shared" si="2"/>
        <v>404137068</v>
      </c>
      <c r="Z27" s="32">
        <f>+IF(X27&lt;&gt;0,+(Y27/X27)*100,0)</f>
        <v>2315.8290707019482</v>
      </c>
      <c r="AA27" s="33">
        <f>+AA14+AA26</f>
        <v>9100932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3165442</v>
      </c>
      <c r="D32" s="18"/>
      <c r="E32" s="19">
        <v>3027972</v>
      </c>
      <c r="F32" s="20"/>
      <c r="G32" s="20">
        <v>3167422</v>
      </c>
      <c r="H32" s="20">
        <v>-7197</v>
      </c>
      <c r="I32" s="20">
        <v>5966</v>
      </c>
      <c r="J32" s="20">
        <v>3166191</v>
      </c>
      <c r="K32" s="20">
        <v>4460</v>
      </c>
      <c r="L32" s="20">
        <v>9486</v>
      </c>
      <c r="M32" s="20">
        <v>7949</v>
      </c>
      <c r="N32" s="20">
        <v>21895</v>
      </c>
      <c r="O32" s="20">
        <v>5666</v>
      </c>
      <c r="P32" s="20">
        <v>2265</v>
      </c>
      <c r="Q32" s="20">
        <v>561</v>
      </c>
      <c r="R32" s="20">
        <v>8492</v>
      </c>
      <c r="S32" s="20"/>
      <c r="T32" s="20"/>
      <c r="U32" s="20"/>
      <c r="V32" s="20"/>
      <c r="W32" s="20">
        <v>3196578</v>
      </c>
      <c r="X32" s="20"/>
      <c r="Y32" s="20">
        <v>3196578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46152624</v>
      </c>
      <c r="D33" s="18"/>
      <c r="E33" s="19">
        <v>64444521</v>
      </c>
      <c r="F33" s="20"/>
      <c r="G33" s="20">
        <v>36385852</v>
      </c>
      <c r="H33" s="20">
        <v>-1111730</v>
      </c>
      <c r="I33" s="20">
        <v>-4179493</v>
      </c>
      <c r="J33" s="20">
        <v>31094629</v>
      </c>
      <c r="K33" s="20">
        <v>4394989</v>
      </c>
      <c r="L33" s="20">
        <v>-4344482</v>
      </c>
      <c r="M33" s="20">
        <v>-1172788</v>
      </c>
      <c r="N33" s="20">
        <v>-1122281</v>
      </c>
      <c r="O33" s="20">
        <v>246490</v>
      </c>
      <c r="P33" s="20">
        <v>-330251</v>
      </c>
      <c r="Q33" s="20">
        <v>-9817481</v>
      </c>
      <c r="R33" s="20">
        <v>-9901242</v>
      </c>
      <c r="S33" s="20"/>
      <c r="T33" s="20"/>
      <c r="U33" s="20"/>
      <c r="V33" s="20"/>
      <c r="W33" s="20">
        <v>20071106</v>
      </c>
      <c r="X33" s="20"/>
      <c r="Y33" s="20">
        <v>20071106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-7514460</v>
      </c>
      <c r="D34" s="18"/>
      <c r="E34" s="19"/>
      <c r="F34" s="20"/>
      <c r="G34" s="20">
        <v>-7514460</v>
      </c>
      <c r="H34" s="20"/>
      <c r="I34" s="20"/>
      <c r="J34" s="20">
        <v>-7514460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-7514460</v>
      </c>
      <c r="X34" s="20"/>
      <c r="Y34" s="20">
        <v>-7514460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-40267279</v>
      </c>
      <c r="D36" s="18"/>
      <c r="E36" s="19">
        <v>57713832</v>
      </c>
      <c r="F36" s="20"/>
      <c r="G36" s="20">
        <v>105741117</v>
      </c>
      <c r="H36" s="20">
        <v>-142238223</v>
      </c>
      <c r="I36" s="20">
        <v>1538834</v>
      </c>
      <c r="J36" s="20">
        <v>-34958272</v>
      </c>
      <c r="K36" s="20">
        <v>1898049</v>
      </c>
      <c r="L36" s="20">
        <v>1851567</v>
      </c>
      <c r="M36" s="20">
        <v>1350455</v>
      </c>
      <c r="N36" s="20">
        <v>5100071</v>
      </c>
      <c r="O36" s="20">
        <v>1439545</v>
      </c>
      <c r="P36" s="20">
        <v>1952840</v>
      </c>
      <c r="Q36" s="20">
        <v>1606427</v>
      </c>
      <c r="R36" s="20">
        <v>4998812</v>
      </c>
      <c r="S36" s="20"/>
      <c r="T36" s="20"/>
      <c r="U36" s="20"/>
      <c r="V36" s="20"/>
      <c r="W36" s="20">
        <v>-24859389</v>
      </c>
      <c r="X36" s="20"/>
      <c r="Y36" s="20">
        <v>-24859389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1536327</v>
      </c>
      <c r="D38" s="29">
        <f t="shared" ref="D38:Y38" si="3">SUM(D30:D37)</f>
        <v>0</v>
      </c>
      <c r="E38" s="30">
        <f t="shared" si="3"/>
        <v>125186325</v>
      </c>
      <c r="F38" s="31">
        <f t="shared" si="3"/>
        <v>0</v>
      </c>
      <c r="G38" s="31">
        <f t="shared" si="3"/>
        <v>137779931</v>
      </c>
      <c r="H38" s="31">
        <f t="shared" si="3"/>
        <v>-143357150</v>
      </c>
      <c r="I38" s="31">
        <f t="shared" si="3"/>
        <v>-2634693</v>
      </c>
      <c r="J38" s="31">
        <f t="shared" si="3"/>
        <v>-8211912</v>
      </c>
      <c r="K38" s="31">
        <f t="shared" si="3"/>
        <v>6297498</v>
      </c>
      <c r="L38" s="31">
        <f t="shared" si="3"/>
        <v>-2483429</v>
      </c>
      <c r="M38" s="31">
        <f t="shared" si="3"/>
        <v>185616</v>
      </c>
      <c r="N38" s="31">
        <f t="shared" si="3"/>
        <v>3999685</v>
      </c>
      <c r="O38" s="31">
        <f t="shared" si="3"/>
        <v>1691701</v>
      </c>
      <c r="P38" s="31">
        <f t="shared" si="3"/>
        <v>1624854</v>
      </c>
      <c r="Q38" s="31">
        <f t="shared" si="3"/>
        <v>-8210493</v>
      </c>
      <c r="R38" s="31">
        <f t="shared" si="3"/>
        <v>-4893938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-9106165</v>
      </c>
      <c r="X38" s="31">
        <f t="shared" si="3"/>
        <v>0</v>
      </c>
      <c r="Y38" s="31">
        <f t="shared" si="3"/>
        <v>-9106165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1536327</v>
      </c>
      <c r="D45" s="29">
        <f>+D38+D44</f>
        <v>0</v>
      </c>
      <c r="E45" s="30">
        <f t="shared" si="5"/>
        <v>125186325</v>
      </c>
      <c r="F45" s="31">
        <f t="shared" si="5"/>
        <v>0</v>
      </c>
      <c r="G45" s="31">
        <f t="shared" si="5"/>
        <v>137779931</v>
      </c>
      <c r="H45" s="31">
        <f t="shared" si="5"/>
        <v>-143357150</v>
      </c>
      <c r="I45" s="31">
        <f t="shared" si="5"/>
        <v>-2634693</v>
      </c>
      <c r="J45" s="31">
        <f t="shared" si="5"/>
        <v>-8211912</v>
      </c>
      <c r="K45" s="31">
        <f t="shared" si="5"/>
        <v>6297498</v>
      </c>
      <c r="L45" s="31">
        <f t="shared" si="5"/>
        <v>-2483429</v>
      </c>
      <c r="M45" s="31">
        <f t="shared" si="5"/>
        <v>185616</v>
      </c>
      <c r="N45" s="31">
        <f t="shared" si="5"/>
        <v>3999685</v>
      </c>
      <c r="O45" s="31">
        <f t="shared" si="5"/>
        <v>1691701</v>
      </c>
      <c r="P45" s="31">
        <f t="shared" si="5"/>
        <v>1624854</v>
      </c>
      <c r="Q45" s="31">
        <f t="shared" si="5"/>
        <v>-8210493</v>
      </c>
      <c r="R45" s="31">
        <f t="shared" si="5"/>
        <v>-4893938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-9106165</v>
      </c>
      <c r="X45" s="31">
        <f t="shared" si="5"/>
        <v>0</v>
      </c>
      <c r="Y45" s="31">
        <f t="shared" si="5"/>
        <v>-9106165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393694891</v>
      </c>
      <c r="D46" s="42">
        <f t="shared" si="6"/>
        <v>0</v>
      </c>
      <c r="E46" s="43">
        <f t="shared" si="6"/>
        <v>50990078</v>
      </c>
      <c r="F46" s="44">
        <f t="shared" si="6"/>
        <v>9100932</v>
      </c>
      <c r="G46" s="44">
        <f t="shared" si="6"/>
        <v>205890920</v>
      </c>
      <c r="H46" s="44">
        <f t="shared" si="6"/>
        <v>203456927</v>
      </c>
      <c r="I46" s="44">
        <f t="shared" si="6"/>
        <v>-4096593</v>
      </c>
      <c r="J46" s="44">
        <f t="shared" si="6"/>
        <v>405251254</v>
      </c>
      <c r="K46" s="44">
        <f t="shared" si="6"/>
        <v>-482112</v>
      </c>
      <c r="L46" s="44">
        <f t="shared" si="6"/>
        <v>-8201509</v>
      </c>
      <c r="M46" s="44">
        <f t="shared" si="6"/>
        <v>13845248</v>
      </c>
      <c r="N46" s="44">
        <f t="shared" si="6"/>
        <v>5161627</v>
      </c>
      <c r="O46" s="44">
        <f t="shared" si="6"/>
        <v>-101388</v>
      </c>
      <c r="P46" s="44">
        <f t="shared" si="6"/>
        <v>-277703</v>
      </c>
      <c r="Q46" s="44">
        <f t="shared" si="6"/>
        <v>20660518</v>
      </c>
      <c r="R46" s="44">
        <f t="shared" si="6"/>
        <v>20281427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430694308</v>
      </c>
      <c r="X46" s="44">
        <f t="shared" si="6"/>
        <v>17451075</v>
      </c>
      <c r="Y46" s="44">
        <f t="shared" si="6"/>
        <v>413243233</v>
      </c>
      <c r="Z46" s="45">
        <f>+IF(X46&lt;&gt;0,+(Y46/X46)*100,0)</f>
        <v>2368.0101827537846</v>
      </c>
      <c r="AA46" s="46">
        <f>+AA27-AA45</f>
        <v>9100932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-36334965</v>
      </c>
      <c r="D48" s="18"/>
      <c r="E48" s="19">
        <v>7197064</v>
      </c>
      <c r="F48" s="20">
        <v>9100932</v>
      </c>
      <c r="G48" s="20">
        <v>26875206</v>
      </c>
      <c r="H48" s="20">
        <v>-5071742</v>
      </c>
      <c r="I48" s="20">
        <v>-5034337</v>
      </c>
      <c r="J48" s="20">
        <v>16769127</v>
      </c>
      <c r="K48" s="20">
        <v>11089828</v>
      </c>
      <c r="L48" s="20">
        <v>-56087381</v>
      </c>
      <c r="M48" s="20">
        <v>12868785</v>
      </c>
      <c r="N48" s="20">
        <v>-32128768</v>
      </c>
      <c r="O48" s="20">
        <v>-4307074</v>
      </c>
      <c r="P48" s="20">
        <v>-1179918</v>
      </c>
      <c r="Q48" s="20">
        <v>19677247</v>
      </c>
      <c r="R48" s="20">
        <v>14190255</v>
      </c>
      <c r="S48" s="20"/>
      <c r="T48" s="20"/>
      <c r="U48" s="20"/>
      <c r="V48" s="20"/>
      <c r="W48" s="20">
        <v>-1169386</v>
      </c>
      <c r="X48" s="20">
        <v>17451075</v>
      </c>
      <c r="Y48" s="20">
        <v>-18620461</v>
      </c>
      <c r="Z48" s="47">
        <v>-106.70093962692843</v>
      </c>
      <c r="AA48" s="22">
        <v>9100932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-36334965</v>
      </c>
      <c r="D51" s="50">
        <f t="shared" ref="D51:Y51" si="7">SUM(D48:D50)</f>
        <v>0</v>
      </c>
      <c r="E51" s="51">
        <f t="shared" si="7"/>
        <v>7197064</v>
      </c>
      <c r="F51" s="52">
        <f t="shared" si="7"/>
        <v>9100932</v>
      </c>
      <c r="G51" s="52">
        <f t="shared" si="7"/>
        <v>26875206</v>
      </c>
      <c r="H51" s="52">
        <f t="shared" si="7"/>
        <v>-5071742</v>
      </c>
      <c r="I51" s="52">
        <f t="shared" si="7"/>
        <v>-5034337</v>
      </c>
      <c r="J51" s="52">
        <f t="shared" si="7"/>
        <v>16769127</v>
      </c>
      <c r="K51" s="52">
        <f t="shared" si="7"/>
        <v>11089828</v>
      </c>
      <c r="L51" s="52">
        <f t="shared" si="7"/>
        <v>-56087381</v>
      </c>
      <c r="M51" s="52">
        <f t="shared" si="7"/>
        <v>12868785</v>
      </c>
      <c r="N51" s="52">
        <f t="shared" si="7"/>
        <v>-32128768</v>
      </c>
      <c r="O51" s="52">
        <f t="shared" si="7"/>
        <v>-4307074</v>
      </c>
      <c r="P51" s="52">
        <f t="shared" si="7"/>
        <v>-1179918</v>
      </c>
      <c r="Q51" s="52">
        <f t="shared" si="7"/>
        <v>19677247</v>
      </c>
      <c r="R51" s="52">
        <f t="shared" si="7"/>
        <v>14190255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-1169386</v>
      </c>
      <c r="X51" s="52">
        <f t="shared" si="7"/>
        <v>17451075</v>
      </c>
      <c r="Y51" s="52">
        <f t="shared" si="7"/>
        <v>-18620461</v>
      </c>
      <c r="Z51" s="53">
        <f>+IF(X51&lt;&gt;0,+(Y51/X51)*100,0)</f>
        <v>-106.70093962692843</v>
      </c>
      <c r="AA51" s="54">
        <f>SUM(AA48:AA50)</f>
        <v>9100932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33028134</v>
      </c>
      <c r="D8" s="18"/>
      <c r="E8" s="19">
        <v>135791163</v>
      </c>
      <c r="F8" s="20">
        <v>135791163</v>
      </c>
      <c r="G8" s="20">
        <v>-1333900</v>
      </c>
      <c r="H8" s="20">
        <v>51592877</v>
      </c>
      <c r="I8" s="20">
        <v>-961123</v>
      </c>
      <c r="J8" s="20">
        <v>49297854</v>
      </c>
      <c r="K8" s="20">
        <v>-1773472</v>
      </c>
      <c r="L8" s="20">
        <v>3222816</v>
      </c>
      <c r="M8" s="20">
        <v>1047159</v>
      </c>
      <c r="N8" s="20">
        <v>2496503</v>
      </c>
      <c r="O8" s="20">
        <v>-2013214</v>
      </c>
      <c r="P8" s="20">
        <v>-3253663</v>
      </c>
      <c r="Q8" s="20">
        <v>-11305455</v>
      </c>
      <c r="R8" s="20">
        <v>-16572332</v>
      </c>
      <c r="S8" s="20"/>
      <c r="T8" s="20"/>
      <c r="U8" s="20"/>
      <c r="V8" s="20"/>
      <c r="W8" s="20">
        <v>35222025</v>
      </c>
      <c r="X8" s="20">
        <v>101843415</v>
      </c>
      <c r="Y8" s="20">
        <v>-66621390</v>
      </c>
      <c r="Z8" s="21">
        <v>-65.415510664091542</v>
      </c>
      <c r="AA8" s="22">
        <v>135791163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33028134</v>
      </c>
      <c r="D14" s="29">
        <f>SUM(D6:D13)</f>
        <v>0</v>
      </c>
      <c r="E14" s="30">
        <f t="shared" si="0"/>
        <v>135791163</v>
      </c>
      <c r="F14" s="31">
        <f t="shared" si="0"/>
        <v>135791163</v>
      </c>
      <c r="G14" s="31">
        <f t="shared" si="0"/>
        <v>-1333900</v>
      </c>
      <c r="H14" s="31">
        <f t="shared" si="0"/>
        <v>51592877</v>
      </c>
      <c r="I14" s="31">
        <f t="shared" si="0"/>
        <v>-961123</v>
      </c>
      <c r="J14" s="31">
        <f t="shared" si="0"/>
        <v>49297854</v>
      </c>
      <c r="K14" s="31">
        <f t="shared" si="0"/>
        <v>-1773472</v>
      </c>
      <c r="L14" s="31">
        <f t="shared" si="0"/>
        <v>3222816</v>
      </c>
      <c r="M14" s="31">
        <f t="shared" si="0"/>
        <v>1047159</v>
      </c>
      <c r="N14" s="31">
        <f t="shared" si="0"/>
        <v>2496503</v>
      </c>
      <c r="O14" s="31">
        <f t="shared" si="0"/>
        <v>-2013214</v>
      </c>
      <c r="P14" s="31">
        <f t="shared" si="0"/>
        <v>-3253663</v>
      </c>
      <c r="Q14" s="31">
        <f t="shared" si="0"/>
        <v>-11305455</v>
      </c>
      <c r="R14" s="31">
        <f t="shared" si="0"/>
        <v>-16572332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35222025</v>
      </c>
      <c r="X14" s="31">
        <f t="shared" si="0"/>
        <v>101843415</v>
      </c>
      <c r="Y14" s="31">
        <f t="shared" si="0"/>
        <v>-66621390</v>
      </c>
      <c r="Z14" s="32">
        <f>+IF(X14&lt;&gt;0,+(Y14/X14)*100,0)</f>
        <v>-65.415510664091542</v>
      </c>
      <c r="AA14" s="33">
        <f>SUM(AA6:AA13)</f>
        <v>135791163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220664615</v>
      </c>
      <c r="D18" s="18"/>
      <c r="E18" s="19">
        <v>167422455</v>
      </c>
      <c r="F18" s="20">
        <v>168186445</v>
      </c>
      <c r="G18" s="24">
        <v>178412327</v>
      </c>
      <c r="H18" s="24">
        <v>27690433</v>
      </c>
      <c r="I18" s="24">
        <v>-6171666</v>
      </c>
      <c r="J18" s="20">
        <v>199931094</v>
      </c>
      <c r="K18" s="24">
        <v>-7262529</v>
      </c>
      <c r="L18" s="24">
        <v>1266489</v>
      </c>
      <c r="M18" s="20">
        <v>1159499</v>
      </c>
      <c r="N18" s="24">
        <v>-4836541</v>
      </c>
      <c r="O18" s="24"/>
      <c r="P18" s="24">
        <v>-29123716</v>
      </c>
      <c r="Q18" s="20"/>
      <c r="R18" s="24">
        <v>-29123716</v>
      </c>
      <c r="S18" s="24"/>
      <c r="T18" s="20"/>
      <c r="U18" s="24"/>
      <c r="V18" s="24"/>
      <c r="W18" s="24">
        <v>165970837</v>
      </c>
      <c r="X18" s="20">
        <v>125878342</v>
      </c>
      <c r="Y18" s="24">
        <v>40092495</v>
      </c>
      <c r="Z18" s="25">
        <v>31.850193101526553</v>
      </c>
      <c r="AA18" s="26">
        <v>168186445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7190667</v>
      </c>
      <c r="D22" s="18"/>
      <c r="E22" s="19"/>
      <c r="F22" s="20"/>
      <c r="G22" s="20"/>
      <c r="H22" s="20">
        <v>7190667</v>
      </c>
      <c r="I22" s="20"/>
      <c r="J22" s="20">
        <v>7190667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7190667</v>
      </c>
      <c r="X22" s="20"/>
      <c r="Y22" s="20">
        <v>7190667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227855282</v>
      </c>
      <c r="D26" s="29">
        <f t="shared" ref="D26:Y26" si="1">SUM(D16:D25)</f>
        <v>0</v>
      </c>
      <c r="E26" s="35">
        <f t="shared" si="1"/>
        <v>167422455</v>
      </c>
      <c r="F26" s="36">
        <f t="shared" si="1"/>
        <v>168186445</v>
      </c>
      <c r="G26" s="36">
        <f t="shared" si="1"/>
        <v>178412327</v>
      </c>
      <c r="H26" s="36">
        <f t="shared" si="1"/>
        <v>34881100</v>
      </c>
      <c r="I26" s="36">
        <f t="shared" si="1"/>
        <v>-6171666</v>
      </c>
      <c r="J26" s="36">
        <f t="shared" si="1"/>
        <v>207121761</v>
      </c>
      <c r="K26" s="36">
        <f t="shared" si="1"/>
        <v>-7262529</v>
      </c>
      <c r="L26" s="36">
        <f t="shared" si="1"/>
        <v>1266489</v>
      </c>
      <c r="M26" s="36">
        <f t="shared" si="1"/>
        <v>1159499</v>
      </c>
      <c r="N26" s="36">
        <f t="shared" si="1"/>
        <v>-4836541</v>
      </c>
      <c r="O26" s="36">
        <f t="shared" si="1"/>
        <v>0</v>
      </c>
      <c r="P26" s="36">
        <f t="shared" si="1"/>
        <v>-29123716</v>
      </c>
      <c r="Q26" s="36">
        <f t="shared" si="1"/>
        <v>0</v>
      </c>
      <c r="R26" s="36">
        <f t="shared" si="1"/>
        <v>-29123716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173161504</v>
      </c>
      <c r="X26" s="36">
        <f t="shared" si="1"/>
        <v>125878342</v>
      </c>
      <c r="Y26" s="36">
        <f t="shared" si="1"/>
        <v>47283162</v>
      </c>
      <c r="Z26" s="37">
        <f>+IF(X26&lt;&gt;0,+(Y26/X26)*100,0)</f>
        <v>37.562587216155102</v>
      </c>
      <c r="AA26" s="38">
        <f>SUM(AA16:AA25)</f>
        <v>168186445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260883416</v>
      </c>
      <c r="D27" s="29">
        <f>+D14+D26</f>
        <v>0</v>
      </c>
      <c r="E27" s="30">
        <f t="shared" si="2"/>
        <v>303213618</v>
      </c>
      <c r="F27" s="31">
        <f t="shared" si="2"/>
        <v>303977608</v>
      </c>
      <c r="G27" s="31">
        <f t="shared" si="2"/>
        <v>177078427</v>
      </c>
      <c r="H27" s="31">
        <f t="shared" si="2"/>
        <v>86473977</v>
      </c>
      <c r="I27" s="31">
        <f t="shared" si="2"/>
        <v>-7132789</v>
      </c>
      <c r="J27" s="31">
        <f t="shared" si="2"/>
        <v>256419615</v>
      </c>
      <c r="K27" s="31">
        <f t="shared" si="2"/>
        <v>-9036001</v>
      </c>
      <c r="L27" s="31">
        <f t="shared" si="2"/>
        <v>4489305</v>
      </c>
      <c r="M27" s="31">
        <f t="shared" si="2"/>
        <v>2206658</v>
      </c>
      <c r="N27" s="31">
        <f t="shared" si="2"/>
        <v>-2340038</v>
      </c>
      <c r="O27" s="31">
        <f t="shared" si="2"/>
        <v>-2013214</v>
      </c>
      <c r="P27" s="31">
        <f t="shared" si="2"/>
        <v>-32377379</v>
      </c>
      <c r="Q27" s="31">
        <f t="shared" si="2"/>
        <v>-11305455</v>
      </c>
      <c r="R27" s="31">
        <f t="shared" si="2"/>
        <v>-45696048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208383529</v>
      </c>
      <c r="X27" s="31">
        <f t="shared" si="2"/>
        <v>227721757</v>
      </c>
      <c r="Y27" s="31">
        <f t="shared" si="2"/>
        <v>-19338228</v>
      </c>
      <c r="Z27" s="32">
        <f>+IF(X27&lt;&gt;0,+(Y27/X27)*100,0)</f>
        <v>-8.4920423304129002</v>
      </c>
      <c r="AA27" s="33">
        <f>+AA14+AA26</f>
        <v>303977608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209863185</v>
      </c>
      <c r="D32" s="18"/>
      <c r="E32" s="19"/>
      <c r="F32" s="20"/>
      <c r="G32" s="20">
        <v>441237346</v>
      </c>
      <c r="H32" s="20">
        <v>-231374161</v>
      </c>
      <c r="I32" s="20"/>
      <c r="J32" s="20">
        <v>209863185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209863185</v>
      </c>
      <c r="X32" s="20"/>
      <c r="Y32" s="20">
        <v>209863185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58553931</v>
      </c>
      <c r="D33" s="18"/>
      <c r="E33" s="19">
        <v>54891234</v>
      </c>
      <c r="F33" s="20">
        <v>54891234</v>
      </c>
      <c r="G33" s="20">
        <v>59234071</v>
      </c>
      <c r="H33" s="20">
        <v>1972228</v>
      </c>
      <c r="I33" s="20">
        <v>82888</v>
      </c>
      <c r="J33" s="20">
        <v>61289187</v>
      </c>
      <c r="K33" s="20">
        <v>-31356</v>
      </c>
      <c r="L33" s="20">
        <v>384742</v>
      </c>
      <c r="M33" s="20">
        <v>547531</v>
      </c>
      <c r="N33" s="20">
        <v>900917</v>
      </c>
      <c r="O33" s="20">
        <v>-74705</v>
      </c>
      <c r="P33" s="20">
        <v>-220388</v>
      </c>
      <c r="Q33" s="20">
        <v>-1503895</v>
      </c>
      <c r="R33" s="20">
        <v>-1798988</v>
      </c>
      <c r="S33" s="20"/>
      <c r="T33" s="20"/>
      <c r="U33" s="20"/>
      <c r="V33" s="20"/>
      <c r="W33" s="20">
        <v>60391116</v>
      </c>
      <c r="X33" s="20">
        <v>41168421</v>
      </c>
      <c r="Y33" s="20">
        <v>19222695</v>
      </c>
      <c r="Z33" s="21">
        <v>46.692815835710583</v>
      </c>
      <c r="AA33" s="22">
        <v>54891234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1250000</v>
      </c>
      <c r="H34" s="20">
        <v>-1250000</v>
      </c>
      <c r="I34" s="20"/>
      <c r="J34" s="20"/>
      <c r="K34" s="20"/>
      <c r="L34" s="20"/>
      <c r="M34" s="20"/>
      <c r="N34" s="20"/>
      <c r="O34" s="20"/>
      <c r="P34" s="20">
        <v>-4065538</v>
      </c>
      <c r="Q34" s="20"/>
      <c r="R34" s="20">
        <v>-4065538</v>
      </c>
      <c r="S34" s="20"/>
      <c r="T34" s="20"/>
      <c r="U34" s="20"/>
      <c r="V34" s="20"/>
      <c r="W34" s="20">
        <v>-4065538</v>
      </c>
      <c r="X34" s="20"/>
      <c r="Y34" s="20">
        <v>-4065538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268417116</v>
      </c>
      <c r="D38" s="29">
        <f t="shared" ref="D38:Y38" si="3">SUM(D30:D37)</f>
        <v>0</v>
      </c>
      <c r="E38" s="30">
        <f t="shared" si="3"/>
        <v>54891234</v>
      </c>
      <c r="F38" s="31">
        <f t="shared" si="3"/>
        <v>54891234</v>
      </c>
      <c r="G38" s="31">
        <f t="shared" si="3"/>
        <v>501721417</v>
      </c>
      <c r="H38" s="31">
        <f t="shared" si="3"/>
        <v>-230651933</v>
      </c>
      <c r="I38" s="31">
        <f t="shared" si="3"/>
        <v>82888</v>
      </c>
      <c r="J38" s="31">
        <f t="shared" si="3"/>
        <v>271152372</v>
      </c>
      <c r="K38" s="31">
        <f t="shared" si="3"/>
        <v>-31356</v>
      </c>
      <c r="L38" s="31">
        <f t="shared" si="3"/>
        <v>384742</v>
      </c>
      <c r="M38" s="31">
        <f t="shared" si="3"/>
        <v>547531</v>
      </c>
      <c r="N38" s="31">
        <f t="shared" si="3"/>
        <v>900917</v>
      </c>
      <c r="O38" s="31">
        <f t="shared" si="3"/>
        <v>-74705</v>
      </c>
      <c r="P38" s="31">
        <f t="shared" si="3"/>
        <v>-4285926</v>
      </c>
      <c r="Q38" s="31">
        <f t="shared" si="3"/>
        <v>-1503895</v>
      </c>
      <c r="R38" s="31">
        <f t="shared" si="3"/>
        <v>-5864526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266188763</v>
      </c>
      <c r="X38" s="31">
        <f t="shared" si="3"/>
        <v>41168421</v>
      </c>
      <c r="Y38" s="31">
        <f t="shared" si="3"/>
        <v>225020342</v>
      </c>
      <c r="Z38" s="32">
        <f>+IF(X38&lt;&gt;0,+(Y38/X38)*100,0)</f>
        <v>546.58482529606852</v>
      </c>
      <c r="AA38" s="33">
        <f>SUM(AA30:AA37)</f>
        <v>54891234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268417116</v>
      </c>
      <c r="D45" s="29">
        <f>+D38+D44</f>
        <v>0</v>
      </c>
      <c r="E45" s="30">
        <f t="shared" si="5"/>
        <v>54891234</v>
      </c>
      <c r="F45" s="31">
        <f t="shared" si="5"/>
        <v>54891234</v>
      </c>
      <c r="G45" s="31">
        <f t="shared" si="5"/>
        <v>501721417</v>
      </c>
      <c r="H45" s="31">
        <f t="shared" si="5"/>
        <v>-230651933</v>
      </c>
      <c r="I45" s="31">
        <f t="shared" si="5"/>
        <v>82888</v>
      </c>
      <c r="J45" s="31">
        <f t="shared" si="5"/>
        <v>271152372</v>
      </c>
      <c r="K45" s="31">
        <f t="shared" si="5"/>
        <v>-31356</v>
      </c>
      <c r="L45" s="31">
        <f t="shared" si="5"/>
        <v>384742</v>
      </c>
      <c r="M45" s="31">
        <f t="shared" si="5"/>
        <v>547531</v>
      </c>
      <c r="N45" s="31">
        <f t="shared" si="5"/>
        <v>900917</v>
      </c>
      <c r="O45" s="31">
        <f t="shared" si="5"/>
        <v>-74705</v>
      </c>
      <c r="P45" s="31">
        <f t="shared" si="5"/>
        <v>-4285926</v>
      </c>
      <c r="Q45" s="31">
        <f t="shared" si="5"/>
        <v>-1503895</v>
      </c>
      <c r="R45" s="31">
        <f t="shared" si="5"/>
        <v>-5864526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266188763</v>
      </c>
      <c r="X45" s="31">
        <f t="shared" si="5"/>
        <v>41168421</v>
      </c>
      <c r="Y45" s="31">
        <f t="shared" si="5"/>
        <v>225020342</v>
      </c>
      <c r="Z45" s="32">
        <f>+IF(X45&lt;&gt;0,+(Y45/X45)*100,0)</f>
        <v>546.58482529606852</v>
      </c>
      <c r="AA45" s="33">
        <f>+AA38+AA44</f>
        <v>54891234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-7533700</v>
      </c>
      <c r="D46" s="42">
        <f t="shared" si="6"/>
        <v>0</v>
      </c>
      <c r="E46" s="43">
        <f t="shared" si="6"/>
        <v>248322384</v>
      </c>
      <c r="F46" s="44">
        <f t="shared" si="6"/>
        <v>249086374</v>
      </c>
      <c r="G46" s="44">
        <f t="shared" si="6"/>
        <v>-324642990</v>
      </c>
      <c r="H46" s="44">
        <f t="shared" si="6"/>
        <v>317125910</v>
      </c>
      <c r="I46" s="44">
        <f t="shared" si="6"/>
        <v>-7215677</v>
      </c>
      <c r="J46" s="44">
        <f t="shared" si="6"/>
        <v>-14732757</v>
      </c>
      <c r="K46" s="44">
        <f t="shared" si="6"/>
        <v>-9004645</v>
      </c>
      <c r="L46" s="44">
        <f t="shared" si="6"/>
        <v>4104563</v>
      </c>
      <c r="M46" s="44">
        <f t="shared" si="6"/>
        <v>1659127</v>
      </c>
      <c r="N46" s="44">
        <f t="shared" si="6"/>
        <v>-3240955</v>
      </c>
      <c r="O46" s="44">
        <f t="shared" si="6"/>
        <v>-1938509</v>
      </c>
      <c r="P46" s="44">
        <f t="shared" si="6"/>
        <v>-28091453</v>
      </c>
      <c r="Q46" s="44">
        <f t="shared" si="6"/>
        <v>-9801560</v>
      </c>
      <c r="R46" s="44">
        <f t="shared" si="6"/>
        <v>-39831522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-57805234</v>
      </c>
      <c r="X46" s="44">
        <f t="shared" si="6"/>
        <v>186553336</v>
      </c>
      <c r="Y46" s="44">
        <f t="shared" si="6"/>
        <v>-244358570</v>
      </c>
      <c r="Z46" s="45">
        <f>+IF(X46&lt;&gt;0,+(Y46/X46)*100,0)</f>
        <v>-130.9859020693149</v>
      </c>
      <c r="AA46" s="46">
        <f>+AA27-AA45</f>
        <v>249086374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55858314</v>
      </c>
      <c r="D48" s="18"/>
      <c r="E48" s="19">
        <v>-22979561</v>
      </c>
      <c r="F48" s="20">
        <v>-22979561</v>
      </c>
      <c r="G48" s="20">
        <v>59692145</v>
      </c>
      <c r="H48" s="20">
        <v>-28595579</v>
      </c>
      <c r="I48" s="20">
        <v>-40985830</v>
      </c>
      <c r="J48" s="20">
        <v>-9889264</v>
      </c>
      <c r="K48" s="20">
        <v>-10836204</v>
      </c>
      <c r="L48" s="20">
        <v>21516738</v>
      </c>
      <c r="M48" s="20">
        <v>-15879468</v>
      </c>
      <c r="N48" s="20">
        <v>-5198934</v>
      </c>
      <c r="O48" s="20">
        <v>-2610878</v>
      </c>
      <c r="P48" s="20">
        <v>-14882230</v>
      </c>
      <c r="Q48" s="20">
        <v>15404451</v>
      </c>
      <c r="R48" s="20">
        <v>-2088657</v>
      </c>
      <c r="S48" s="20"/>
      <c r="T48" s="20"/>
      <c r="U48" s="20"/>
      <c r="V48" s="20"/>
      <c r="W48" s="20">
        <v>-17176855</v>
      </c>
      <c r="X48" s="20">
        <v>-17234685</v>
      </c>
      <c r="Y48" s="20">
        <v>57830</v>
      </c>
      <c r="Z48" s="47">
        <v>-0.33554428177828605</v>
      </c>
      <c r="AA48" s="22">
        <v>-22979561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55858314</v>
      </c>
      <c r="D51" s="50">
        <f t="shared" ref="D51:Y51" si="7">SUM(D48:D50)</f>
        <v>0</v>
      </c>
      <c r="E51" s="51">
        <f t="shared" si="7"/>
        <v>-22979561</v>
      </c>
      <c r="F51" s="52">
        <f t="shared" si="7"/>
        <v>-22979561</v>
      </c>
      <c r="G51" s="52">
        <f t="shared" si="7"/>
        <v>59692145</v>
      </c>
      <c r="H51" s="52">
        <f t="shared" si="7"/>
        <v>-28595579</v>
      </c>
      <c r="I51" s="52">
        <f t="shared" si="7"/>
        <v>-40985830</v>
      </c>
      <c r="J51" s="52">
        <f t="shared" si="7"/>
        <v>-9889264</v>
      </c>
      <c r="K51" s="52">
        <f t="shared" si="7"/>
        <v>-10836204</v>
      </c>
      <c r="L51" s="52">
        <f t="shared" si="7"/>
        <v>21516738</v>
      </c>
      <c r="M51" s="52">
        <f t="shared" si="7"/>
        <v>-15879468</v>
      </c>
      <c r="N51" s="52">
        <f t="shared" si="7"/>
        <v>-5198934</v>
      </c>
      <c r="O51" s="52">
        <f t="shared" si="7"/>
        <v>-2610878</v>
      </c>
      <c r="P51" s="52">
        <f t="shared" si="7"/>
        <v>-14882230</v>
      </c>
      <c r="Q51" s="52">
        <f t="shared" si="7"/>
        <v>15404451</v>
      </c>
      <c r="R51" s="52">
        <f t="shared" si="7"/>
        <v>-2088657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-17176855</v>
      </c>
      <c r="X51" s="52">
        <f t="shared" si="7"/>
        <v>-17234685</v>
      </c>
      <c r="Y51" s="52">
        <f t="shared" si="7"/>
        <v>57830</v>
      </c>
      <c r="Z51" s="53">
        <f>+IF(X51&lt;&gt;0,+(Y51/X51)*100,0)</f>
        <v>-0.33554428177828605</v>
      </c>
      <c r="AA51" s="54">
        <f>SUM(AA48:AA50)</f>
        <v>-22979561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478130683</v>
      </c>
      <c r="D6" s="18"/>
      <c r="E6" s="19">
        <v>181825367</v>
      </c>
      <c r="F6" s="20">
        <v>181825367</v>
      </c>
      <c r="G6" s="20">
        <v>483305310</v>
      </c>
      <c r="H6" s="20">
        <v>3892771</v>
      </c>
      <c r="I6" s="20">
        <v>17569167</v>
      </c>
      <c r="J6" s="20">
        <v>504767248</v>
      </c>
      <c r="K6" s="20">
        <v>7720660</v>
      </c>
      <c r="L6" s="20">
        <v>11602726</v>
      </c>
      <c r="M6" s="20">
        <v>5962850</v>
      </c>
      <c r="N6" s="20">
        <v>25286236</v>
      </c>
      <c r="O6" s="20">
        <v>9555686</v>
      </c>
      <c r="P6" s="20">
        <v>9742802</v>
      </c>
      <c r="Q6" s="20">
        <v>8752429</v>
      </c>
      <c r="R6" s="20">
        <v>28050917</v>
      </c>
      <c r="S6" s="20"/>
      <c r="T6" s="20"/>
      <c r="U6" s="20"/>
      <c r="V6" s="20"/>
      <c r="W6" s="20">
        <v>558104401</v>
      </c>
      <c r="X6" s="20">
        <v>197973062</v>
      </c>
      <c r="Y6" s="20">
        <v>360131339</v>
      </c>
      <c r="Z6" s="21">
        <v>181.90926349363633</v>
      </c>
      <c r="AA6" s="22">
        <v>181825367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139010064</v>
      </c>
      <c r="D8" s="18"/>
      <c r="E8" s="19">
        <v>221732328</v>
      </c>
      <c r="F8" s="20">
        <v>221732328</v>
      </c>
      <c r="G8" s="20">
        <v>94196490</v>
      </c>
      <c r="H8" s="20">
        <v>58313430</v>
      </c>
      <c r="I8" s="20">
        <v>-3609437</v>
      </c>
      <c r="J8" s="20">
        <v>148900483</v>
      </c>
      <c r="K8" s="20">
        <v>-48910919</v>
      </c>
      <c r="L8" s="20">
        <v>918155</v>
      </c>
      <c r="M8" s="20">
        <v>3851368</v>
      </c>
      <c r="N8" s="20">
        <v>-44141396</v>
      </c>
      <c r="O8" s="20">
        <v>1833570</v>
      </c>
      <c r="P8" s="20">
        <v>1587467</v>
      </c>
      <c r="Q8" s="20">
        <v>2830975</v>
      </c>
      <c r="R8" s="20">
        <v>6252012</v>
      </c>
      <c r="S8" s="20"/>
      <c r="T8" s="20"/>
      <c r="U8" s="20"/>
      <c r="V8" s="20"/>
      <c r="W8" s="20">
        <v>111011099</v>
      </c>
      <c r="X8" s="20">
        <v>187665293</v>
      </c>
      <c r="Y8" s="20">
        <v>-76654194</v>
      </c>
      <c r="Z8" s="21">
        <v>-40.846228290065334</v>
      </c>
      <c r="AA8" s="22">
        <v>221732328</v>
      </c>
    </row>
    <row r="9" spans="1:27" x14ac:dyDescent="0.25">
      <c r="A9" s="23" t="s">
        <v>38</v>
      </c>
      <c r="B9" s="17" t="s">
        <v>33</v>
      </c>
      <c r="C9" s="18">
        <v>-2</v>
      </c>
      <c r="D9" s="18"/>
      <c r="E9" s="19">
        <v>1796706</v>
      </c>
      <c r="F9" s="20">
        <v>1796706</v>
      </c>
      <c r="G9" s="20">
        <v>-2</v>
      </c>
      <c r="H9" s="20"/>
      <c r="I9" s="20"/>
      <c r="J9" s="20">
        <v>-2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</v>
      </c>
      <c r="X9" s="20">
        <v>1714017</v>
      </c>
      <c r="Y9" s="20">
        <v>-1714019</v>
      </c>
      <c r="Z9" s="21">
        <v>-100.00011668495704</v>
      </c>
      <c r="AA9" s="22">
        <v>1796706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155431</v>
      </c>
      <c r="D11" s="18"/>
      <c r="E11" s="19">
        <v>-9887131</v>
      </c>
      <c r="F11" s="20">
        <v>-9887131</v>
      </c>
      <c r="G11" s="20">
        <v>155431</v>
      </c>
      <c r="H11" s="20"/>
      <c r="I11" s="20"/>
      <c r="J11" s="20">
        <v>155431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155431</v>
      </c>
      <c r="X11" s="20">
        <v>-8601193</v>
      </c>
      <c r="Y11" s="20">
        <v>8756624</v>
      </c>
      <c r="Z11" s="21">
        <v>-101.80708652857805</v>
      </c>
      <c r="AA11" s="22">
        <v>-9887131</v>
      </c>
    </row>
    <row r="12" spans="1:27" x14ac:dyDescent="0.25">
      <c r="A12" s="23" t="s">
        <v>41</v>
      </c>
      <c r="B12" s="17" t="s">
        <v>33</v>
      </c>
      <c r="C12" s="18">
        <v>6121814</v>
      </c>
      <c r="D12" s="18"/>
      <c r="E12" s="19">
        <v>3361232</v>
      </c>
      <c r="F12" s="20">
        <v>3361232</v>
      </c>
      <c r="G12" s="24">
        <v>6393735</v>
      </c>
      <c r="H12" s="24">
        <v>251086</v>
      </c>
      <c r="I12" s="24">
        <v>171152</v>
      </c>
      <c r="J12" s="20">
        <v>6815973</v>
      </c>
      <c r="K12" s="24">
        <v>212973</v>
      </c>
      <c r="L12" s="24">
        <v>36902</v>
      </c>
      <c r="M12" s="20">
        <v>530</v>
      </c>
      <c r="N12" s="24">
        <v>250405</v>
      </c>
      <c r="O12" s="24">
        <v>103077</v>
      </c>
      <c r="P12" s="24">
        <v>131049</v>
      </c>
      <c r="Q12" s="20">
        <v>109039</v>
      </c>
      <c r="R12" s="24">
        <v>343165</v>
      </c>
      <c r="S12" s="24"/>
      <c r="T12" s="20"/>
      <c r="U12" s="24"/>
      <c r="V12" s="24"/>
      <c r="W12" s="24">
        <v>7409543</v>
      </c>
      <c r="X12" s="20">
        <v>3361232</v>
      </c>
      <c r="Y12" s="24">
        <v>4048311</v>
      </c>
      <c r="Z12" s="25">
        <v>120.44128462420922</v>
      </c>
      <c r="AA12" s="26">
        <v>3361232</v>
      </c>
    </row>
    <row r="13" spans="1:27" x14ac:dyDescent="0.25">
      <c r="A13" s="23" t="s">
        <v>42</v>
      </c>
      <c r="B13" s="17" t="s">
        <v>33</v>
      </c>
      <c r="C13" s="18">
        <v>-402323</v>
      </c>
      <c r="D13" s="18"/>
      <c r="E13" s="19">
        <v>-893134</v>
      </c>
      <c r="F13" s="20">
        <v>-893134</v>
      </c>
      <c r="G13" s="20">
        <v>437660</v>
      </c>
      <c r="H13" s="20">
        <v>-839983</v>
      </c>
      <c r="I13" s="20"/>
      <c r="J13" s="20">
        <v>-402323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-402323</v>
      </c>
      <c r="X13" s="20">
        <v>-893134</v>
      </c>
      <c r="Y13" s="20">
        <v>490811</v>
      </c>
      <c r="Z13" s="21">
        <v>-54.953791928198903</v>
      </c>
      <c r="AA13" s="22">
        <v>-893134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623015667</v>
      </c>
      <c r="D14" s="29">
        <f>SUM(D6:D13)</f>
        <v>0</v>
      </c>
      <c r="E14" s="30">
        <f t="shared" si="0"/>
        <v>397935368</v>
      </c>
      <c r="F14" s="31">
        <f t="shared" si="0"/>
        <v>397935368</v>
      </c>
      <c r="G14" s="31">
        <f t="shared" si="0"/>
        <v>584488624</v>
      </c>
      <c r="H14" s="31">
        <f t="shared" si="0"/>
        <v>61617304</v>
      </c>
      <c r="I14" s="31">
        <f t="shared" si="0"/>
        <v>14130882</v>
      </c>
      <c r="J14" s="31">
        <f t="shared" si="0"/>
        <v>660236810</v>
      </c>
      <c r="K14" s="31">
        <f t="shared" si="0"/>
        <v>-40977286</v>
      </c>
      <c r="L14" s="31">
        <f t="shared" si="0"/>
        <v>12557783</v>
      </c>
      <c r="M14" s="31">
        <f t="shared" si="0"/>
        <v>9814748</v>
      </c>
      <c r="N14" s="31">
        <f t="shared" si="0"/>
        <v>-18604755</v>
      </c>
      <c r="O14" s="31">
        <f t="shared" si="0"/>
        <v>11492333</v>
      </c>
      <c r="P14" s="31">
        <f t="shared" si="0"/>
        <v>11461318</v>
      </c>
      <c r="Q14" s="31">
        <f t="shared" si="0"/>
        <v>11692443</v>
      </c>
      <c r="R14" s="31">
        <f t="shared" si="0"/>
        <v>34646094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676278149</v>
      </c>
      <c r="X14" s="31">
        <f t="shared" si="0"/>
        <v>381219277</v>
      </c>
      <c r="Y14" s="31">
        <f t="shared" si="0"/>
        <v>295058872</v>
      </c>
      <c r="Z14" s="32">
        <f>+IF(X14&lt;&gt;0,+(Y14/X14)*100,0)</f>
        <v>77.398728186560191</v>
      </c>
      <c r="AA14" s="33">
        <f>SUM(AA6:AA13)</f>
        <v>397935368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-14417350</v>
      </c>
      <c r="D18" s="18"/>
      <c r="E18" s="19">
        <v>-48146007</v>
      </c>
      <c r="F18" s="20">
        <v>-48146007</v>
      </c>
      <c r="G18" s="24">
        <v>-13982607</v>
      </c>
      <c r="H18" s="24">
        <v>-908366</v>
      </c>
      <c r="I18" s="24">
        <v>-236812</v>
      </c>
      <c r="J18" s="20">
        <v>-15127785</v>
      </c>
      <c r="K18" s="24">
        <v>1182671</v>
      </c>
      <c r="L18" s="24">
        <v>-236812</v>
      </c>
      <c r="M18" s="20">
        <v>2890709</v>
      </c>
      <c r="N18" s="24">
        <v>3836568</v>
      </c>
      <c r="O18" s="24">
        <v>260438</v>
      </c>
      <c r="P18" s="24">
        <v>625838</v>
      </c>
      <c r="Q18" s="20">
        <v>483818</v>
      </c>
      <c r="R18" s="24">
        <v>1370094</v>
      </c>
      <c r="S18" s="24"/>
      <c r="T18" s="20"/>
      <c r="U18" s="24"/>
      <c r="V18" s="24"/>
      <c r="W18" s="24">
        <v>-9921123</v>
      </c>
      <c r="X18" s="20">
        <v>-47542350</v>
      </c>
      <c r="Y18" s="24">
        <v>37621227</v>
      </c>
      <c r="Z18" s="25">
        <v>-79.132030705255417</v>
      </c>
      <c r="AA18" s="26">
        <v>-48146007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-14417350</v>
      </c>
      <c r="D26" s="29">
        <f t="shared" ref="D26:Y26" si="1">SUM(D16:D25)</f>
        <v>0</v>
      </c>
      <c r="E26" s="35">
        <f t="shared" si="1"/>
        <v>-48146007</v>
      </c>
      <c r="F26" s="36">
        <f t="shared" si="1"/>
        <v>-48146007</v>
      </c>
      <c r="G26" s="36">
        <f t="shared" si="1"/>
        <v>-13982607</v>
      </c>
      <c r="H26" s="36">
        <f t="shared" si="1"/>
        <v>-908366</v>
      </c>
      <c r="I26" s="36">
        <f t="shared" si="1"/>
        <v>-236812</v>
      </c>
      <c r="J26" s="36">
        <f t="shared" si="1"/>
        <v>-15127785</v>
      </c>
      <c r="K26" s="36">
        <f t="shared" si="1"/>
        <v>1182671</v>
      </c>
      <c r="L26" s="36">
        <f t="shared" si="1"/>
        <v>-236812</v>
      </c>
      <c r="M26" s="36">
        <f t="shared" si="1"/>
        <v>2890709</v>
      </c>
      <c r="N26" s="36">
        <f t="shared" si="1"/>
        <v>3836568</v>
      </c>
      <c r="O26" s="36">
        <f t="shared" si="1"/>
        <v>260438</v>
      </c>
      <c r="P26" s="36">
        <f t="shared" si="1"/>
        <v>625838</v>
      </c>
      <c r="Q26" s="36">
        <f t="shared" si="1"/>
        <v>483818</v>
      </c>
      <c r="R26" s="36">
        <f t="shared" si="1"/>
        <v>1370094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-9921123</v>
      </c>
      <c r="X26" s="36">
        <f t="shared" si="1"/>
        <v>-47542350</v>
      </c>
      <c r="Y26" s="36">
        <f t="shared" si="1"/>
        <v>37621227</v>
      </c>
      <c r="Z26" s="37">
        <f>+IF(X26&lt;&gt;0,+(Y26/X26)*100,0)</f>
        <v>-79.132030705255417</v>
      </c>
      <c r="AA26" s="38">
        <f>SUM(AA16:AA25)</f>
        <v>-48146007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608598317</v>
      </c>
      <c r="D27" s="29">
        <f>+D14+D26</f>
        <v>0</v>
      </c>
      <c r="E27" s="30">
        <f t="shared" si="2"/>
        <v>349789361</v>
      </c>
      <c r="F27" s="31">
        <f t="shared" si="2"/>
        <v>349789361</v>
      </c>
      <c r="G27" s="31">
        <f t="shared" si="2"/>
        <v>570506017</v>
      </c>
      <c r="H27" s="31">
        <f t="shared" si="2"/>
        <v>60708938</v>
      </c>
      <c r="I27" s="31">
        <f t="shared" si="2"/>
        <v>13894070</v>
      </c>
      <c r="J27" s="31">
        <f t="shared" si="2"/>
        <v>645109025</v>
      </c>
      <c r="K27" s="31">
        <f t="shared" si="2"/>
        <v>-39794615</v>
      </c>
      <c r="L27" s="31">
        <f t="shared" si="2"/>
        <v>12320971</v>
      </c>
      <c r="M27" s="31">
        <f t="shared" si="2"/>
        <v>12705457</v>
      </c>
      <c r="N27" s="31">
        <f t="shared" si="2"/>
        <v>-14768187</v>
      </c>
      <c r="O27" s="31">
        <f t="shared" si="2"/>
        <v>11752771</v>
      </c>
      <c r="P27" s="31">
        <f t="shared" si="2"/>
        <v>12087156</v>
      </c>
      <c r="Q27" s="31">
        <f t="shared" si="2"/>
        <v>12176261</v>
      </c>
      <c r="R27" s="31">
        <f t="shared" si="2"/>
        <v>36016188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666357026</v>
      </c>
      <c r="X27" s="31">
        <f t="shared" si="2"/>
        <v>333676927</v>
      </c>
      <c r="Y27" s="31">
        <f t="shared" si="2"/>
        <v>332680099</v>
      </c>
      <c r="Z27" s="32">
        <f>+IF(X27&lt;&gt;0,+(Y27/X27)*100,0)</f>
        <v>99.701259535994225</v>
      </c>
      <c r="AA27" s="33">
        <f>+AA14+AA26</f>
        <v>349789361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-67181</v>
      </c>
      <c r="D32" s="18"/>
      <c r="E32" s="19">
        <v>-48062</v>
      </c>
      <c r="F32" s="20">
        <v>-48062</v>
      </c>
      <c r="G32" s="20">
        <v>-67856</v>
      </c>
      <c r="H32" s="20"/>
      <c r="I32" s="20">
        <v>-2316</v>
      </c>
      <c r="J32" s="20">
        <v>-70172</v>
      </c>
      <c r="K32" s="20">
        <v>-733</v>
      </c>
      <c r="L32" s="20">
        <v>-259</v>
      </c>
      <c r="M32" s="20">
        <v>-943</v>
      </c>
      <c r="N32" s="20">
        <v>-1935</v>
      </c>
      <c r="O32" s="20">
        <v>-2972</v>
      </c>
      <c r="P32" s="20">
        <v>-4667</v>
      </c>
      <c r="Q32" s="20">
        <v>-250</v>
      </c>
      <c r="R32" s="20">
        <v>-7889</v>
      </c>
      <c r="S32" s="20"/>
      <c r="T32" s="20"/>
      <c r="U32" s="20"/>
      <c r="V32" s="20"/>
      <c r="W32" s="20">
        <v>-79996</v>
      </c>
      <c r="X32" s="20">
        <v>-48062</v>
      </c>
      <c r="Y32" s="20">
        <v>-31934</v>
      </c>
      <c r="Z32" s="21">
        <v>66.443344013981942</v>
      </c>
      <c r="AA32" s="22">
        <v>-48062</v>
      </c>
    </row>
    <row r="33" spans="1:27" x14ac:dyDescent="0.25">
      <c r="A33" s="23" t="s">
        <v>61</v>
      </c>
      <c r="B33" s="17" t="s">
        <v>33</v>
      </c>
      <c r="C33" s="18">
        <v>734003906</v>
      </c>
      <c r="D33" s="18"/>
      <c r="E33" s="19">
        <v>562555489</v>
      </c>
      <c r="F33" s="20">
        <v>562555489</v>
      </c>
      <c r="G33" s="20">
        <v>734262815</v>
      </c>
      <c r="H33" s="20">
        <v>16012606</v>
      </c>
      <c r="I33" s="20">
        <v>25199250</v>
      </c>
      <c r="J33" s="20">
        <v>775474671</v>
      </c>
      <c r="K33" s="20">
        <v>6470416</v>
      </c>
      <c r="L33" s="20">
        <v>8492237</v>
      </c>
      <c r="M33" s="20">
        <v>10494043</v>
      </c>
      <c r="N33" s="20">
        <v>25456696</v>
      </c>
      <c r="O33" s="20">
        <v>196599</v>
      </c>
      <c r="P33" s="20">
        <v>11090914</v>
      </c>
      <c r="Q33" s="20">
        <v>10536672</v>
      </c>
      <c r="R33" s="20">
        <v>21824185</v>
      </c>
      <c r="S33" s="20"/>
      <c r="T33" s="20"/>
      <c r="U33" s="20"/>
      <c r="V33" s="20"/>
      <c r="W33" s="20">
        <v>822755552</v>
      </c>
      <c r="X33" s="20">
        <v>534454340</v>
      </c>
      <c r="Y33" s="20">
        <v>288301212</v>
      </c>
      <c r="Z33" s="21">
        <v>53.943094933048904</v>
      </c>
      <c r="AA33" s="22">
        <v>562555489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1347</v>
      </c>
      <c r="F34" s="20">
        <v>1347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1347</v>
      </c>
      <c r="Y34" s="20">
        <v>-1347</v>
      </c>
      <c r="Z34" s="21">
        <v>-100</v>
      </c>
      <c r="AA34" s="22">
        <v>1347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77002596</v>
      </c>
      <c r="D36" s="18"/>
      <c r="E36" s="19">
        <v>53280418</v>
      </c>
      <c r="F36" s="20">
        <v>53280418</v>
      </c>
      <c r="G36" s="20">
        <v>78020744</v>
      </c>
      <c r="H36" s="20">
        <v>755843</v>
      </c>
      <c r="I36" s="20">
        <v>2470473</v>
      </c>
      <c r="J36" s="20">
        <v>81247060</v>
      </c>
      <c r="K36" s="20">
        <v>4590061</v>
      </c>
      <c r="L36" s="20">
        <v>3273298</v>
      </c>
      <c r="M36" s="20">
        <v>1191484</v>
      </c>
      <c r="N36" s="20">
        <v>9054843</v>
      </c>
      <c r="O36" s="20">
        <v>1355785</v>
      </c>
      <c r="P36" s="20">
        <v>1426892</v>
      </c>
      <c r="Q36" s="20">
        <v>1301441</v>
      </c>
      <c r="R36" s="20">
        <v>4084118</v>
      </c>
      <c r="S36" s="20"/>
      <c r="T36" s="20"/>
      <c r="U36" s="20"/>
      <c r="V36" s="20"/>
      <c r="W36" s="20">
        <v>94386021</v>
      </c>
      <c r="X36" s="20">
        <v>53280418</v>
      </c>
      <c r="Y36" s="20">
        <v>41105603</v>
      </c>
      <c r="Z36" s="21">
        <v>77.149550515913745</v>
      </c>
      <c r="AA36" s="22">
        <v>53280418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810939321</v>
      </c>
      <c r="D38" s="29">
        <f t="shared" ref="D38:Y38" si="3">SUM(D30:D37)</f>
        <v>0</v>
      </c>
      <c r="E38" s="30">
        <f t="shared" si="3"/>
        <v>615789192</v>
      </c>
      <c r="F38" s="31">
        <f t="shared" si="3"/>
        <v>615789192</v>
      </c>
      <c r="G38" s="31">
        <f t="shared" si="3"/>
        <v>812215703</v>
      </c>
      <c r="H38" s="31">
        <f t="shared" si="3"/>
        <v>16768449</v>
      </c>
      <c r="I38" s="31">
        <f t="shared" si="3"/>
        <v>27667407</v>
      </c>
      <c r="J38" s="31">
        <f t="shared" si="3"/>
        <v>856651559</v>
      </c>
      <c r="K38" s="31">
        <f t="shared" si="3"/>
        <v>11059744</v>
      </c>
      <c r="L38" s="31">
        <f t="shared" si="3"/>
        <v>11765276</v>
      </c>
      <c r="M38" s="31">
        <f t="shared" si="3"/>
        <v>11684584</v>
      </c>
      <c r="N38" s="31">
        <f t="shared" si="3"/>
        <v>34509604</v>
      </c>
      <c r="O38" s="31">
        <f t="shared" si="3"/>
        <v>1549412</v>
      </c>
      <c r="P38" s="31">
        <f t="shared" si="3"/>
        <v>12513139</v>
      </c>
      <c r="Q38" s="31">
        <f t="shared" si="3"/>
        <v>11837863</v>
      </c>
      <c r="R38" s="31">
        <f t="shared" si="3"/>
        <v>25900414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917061577</v>
      </c>
      <c r="X38" s="31">
        <f t="shared" si="3"/>
        <v>587688043</v>
      </c>
      <c r="Y38" s="31">
        <f t="shared" si="3"/>
        <v>329373534</v>
      </c>
      <c r="Z38" s="32">
        <f>+IF(X38&lt;&gt;0,+(Y38/X38)*100,0)</f>
        <v>56.045641547959825</v>
      </c>
      <c r="AA38" s="33">
        <f>SUM(AA30:AA37)</f>
        <v>615789192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810939321</v>
      </c>
      <c r="D45" s="29">
        <f>+D38+D44</f>
        <v>0</v>
      </c>
      <c r="E45" s="30">
        <f t="shared" si="5"/>
        <v>615789192</v>
      </c>
      <c r="F45" s="31">
        <f t="shared" si="5"/>
        <v>615789192</v>
      </c>
      <c r="G45" s="31">
        <f t="shared" si="5"/>
        <v>812215703</v>
      </c>
      <c r="H45" s="31">
        <f t="shared" si="5"/>
        <v>16768449</v>
      </c>
      <c r="I45" s="31">
        <f t="shared" si="5"/>
        <v>27667407</v>
      </c>
      <c r="J45" s="31">
        <f t="shared" si="5"/>
        <v>856651559</v>
      </c>
      <c r="K45" s="31">
        <f t="shared" si="5"/>
        <v>11059744</v>
      </c>
      <c r="L45" s="31">
        <f t="shared" si="5"/>
        <v>11765276</v>
      </c>
      <c r="M45" s="31">
        <f t="shared" si="5"/>
        <v>11684584</v>
      </c>
      <c r="N45" s="31">
        <f t="shared" si="5"/>
        <v>34509604</v>
      </c>
      <c r="O45" s="31">
        <f t="shared" si="5"/>
        <v>1549412</v>
      </c>
      <c r="P45" s="31">
        <f t="shared" si="5"/>
        <v>12513139</v>
      </c>
      <c r="Q45" s="31">
        <f t="shared" si="5"/>
        <v>11837863</v>
      </c>
      <c r="R45" s="31">
        <f t="shared" si="5"/>
        <v>25900414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917061577</v>
      </c>
      <c r="X45" s="31">
        <f t="shared" si="5"/>
        <v>587688043</v>
      </c>
      <c r="Y45" s="31">
        <f t="shared" si="5"/>
        <v>329373534</v>
      </c>
      <c r="Z45" s="32">
        <f>+IF(X45&lt;&gt;0,+(Y45/X45)*100,0)</f>
        <v>56.045641547959825</v>
      </c>
      <c r="AA45" s="33">
        <f>+AA38+AA44</f>
        <v>615789192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-202341004</v>
      </c>
      <c r="D46" s="42">
        <f t="shared" si="6"/>
        <v>0</v>
      </c>
      <c r="E46" s="43">
        <f t="shared" si="6"/>
        <v>-265999831</v>
      </c>
      <c r="F46" s="44">
        <f t="shared" si="6"/>
        <v>-265999831</v>
      </c>
      <c r="G46" s="44">
        <f t="shared" si="6"/>
        <v>-241709686</v>
      </c>
      <c r="H46" s="44">
        <f t="shared" si="6"/>
        <v>43940489</v>
      </c>
      <c r="I46" s="44">
        <f t="shared" si="6"/>
        <v>-13773337</v>
      </c>
      <c r="J46" s="44">
        <f t="shared" si="6"/>
        <v>-211542534</v>
      </c>
      <c r="K46" s="44">
        <f t="shared" si="6"/>
        <v>-50854359</v>
      </c>
      <c r="L46" s="44">
        <f t="shared" si="6"/>
        <v>555695</v>
      </c>
      <c r="M46" s="44">
        <f t="shared" si="6"/>
        <v>1020873</v>
      </c>
      <c r="N46" s="44">
        <f t="shared" si="6"/>
        <v>-49277791</v>
      </c>
      <c r="O46" s="44">
        <f t="shared" si="6"/>
        <v>10203359</v>
      </c>
      <c r="P46" s="44">
        <f t="shared" si="6"/>
        <v>-425983</v>
      </c>
      <c r="Q46" s="44">
        <f t="shared" si="6"/>
        <v>338398</v>
      </c>
      <c r="R46" s="44">
        <f t="shared" si="6"/>
        <v>10115774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-250704551</v>
      </c>
      <c r="X46" s="44">
        <f t="shared" si="6"/>
        <v>-254011116</v>
      </c>
      <c r="Y46" s="44">
        <f t="shared" si="6"/>
        <v>3306565</v>
      </c>
      <c r="Z46" s="45">
        <f>+IF(X46&lt;&gt;0,+(Y46/X46)*100,0)</f>
        <v>-1.3017402750200902</v>
      </c>
      <c r="AA46" s="46">
        <f>+AA27-AA45</f>
        <v>-265999831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-371537291</v>
      </c>
      <c r="D48" s="18"/>
      <c r="E48" s="19">
        <v>-68992562</v>
      </c>
      <c r="F48" s="20">
        <v>-68992562</v>
      </c>
      <c r="G48" s="20">
        <v>-340919094</v>
      </c>
      <c r="H48" s="20">
        <v>-26740545</v>
      </c>
      <c r="I48" s="20">
        <v>-21919195</v>
      </c>
      <c r="J48" s="20">
        <v>-389578834</v>
      </c>
      <c r="K48" s="20">
        <v>-25402448</v>
      </c>
      <c r="L48" s="20">
        <v>-2968496</v>
      </c>
      <c r="M48" s="20">
        <v>-4884548</v>
      </c>
      <c r="N48" s="20">
        <v>-33255492</v>
      </c>
      <c r="O48" s="20">
        <v>6724555</v>
      </c>
      <c r="P48" s="20">
        <v>-24950703</v>
      </c>
      <c r="Q48" s="20">
        <v>-817372</v>
      </c>
      <c r="R48" s="20">
        <v>-19043520</v>
      </c>
      <c r="S48" s="20"/>
      <c r="T48" s="20"/>
      <c r="U48" s="20"/>
      <c r="V48" s="20"/>
      <c r="W48" s="20">
        <v>-441877846</v>
      </c>
      <c r="X48" s="20">
        <v>-57003847</v>
      </c>
      <c r="Y48" s="20">
        <v>-384873999</v>
      </c>
      <c r="Z48" s="47">
        <v>675.17197391958473</v>
      </c>
      <c r="AA48" s="22">
        <v>-68992562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-371537291</v>
      </c>
      <c r="D51" s="50">
        <f t="shared" ref="D51:Y51" si="7">SUM(D48:D50)</f>
        <v>0</v>
      </c>
      <c r="E51" s="51">
        <f t="shared" si="7"/>
        <v>-68992562</v>
      </c>
      <c r="F51" s="52">
        <f t="shared" si="7"/>
        <v>-68992562</v>
      </c>
      <c r="G51" s="52">
        <f t="shared" si="7"/>
        <v>-340919094</v>
      </c>
      <c r="H51" s="52">
        <f t="shared" si="7"/>
        <v>-26740545</v>
      </c>
      <c r="I51" s="52">
        <f t="shared" si="7"/>
        <v>-21919195</v>
      </c>
      <c r="J51" s="52">
        <f t="shared" si="7"/>
        <v>-389578834</v>
      </c>
      <c r="K51" s="52">
        <f t="shared" si="7"/>
        <v>-25402448</v>
      </c>
      <c r="L51" s="52">
        <f t="shared" si="7"/>
        <v>-2968496</v>
      </c>
      <c r="M51" s="52">
        <f t="shared" si="7"/>
        <v>-4884548</v>
      </c>
      <c r="N51" s="52">
        <f t="shared" si="7"/>
        <v>-33255492</v>
      </c>
      <c r="O51" s="52">
        <f t="shared" si="7"/>
        <v>6724555</v>
      </c>
      <c r="P51" s="52">
        <f t="shared" si="7"/>
        <v>-24950703</v>
      </c>
      <c r="Q51" s="52">
        <f t="shared" si="7"/>
        <v>-817372</v>
      </c>
      <c r="R51" s="52">
        <f t="shared" si="7"/>
        <v>-19043520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-441877846</v>
      </c>
      <c r="X51" s="52">
        <f t="shared" si="7"/>
        <v>-57003847</v>
      </c>
      <c r="Y51" s="52">
        <f t="shared" si="7"/>
        <v>-384873999</v>
      </c>
      <c r="Z51" s="53">
        <f>+IF(X51&lt;&gt;0,+(Y51/X51)*100,0)</f>
        <v>675.17197391958473</v>
      </c>
      <c r="AA51" s="54">
        <f>SUM(AA48:AA50)</f>
        <v>-68992562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187976887</v>
      </c>
      <c r="D8" s="18"/>
      <c r="E8" s="19">
        <v>-4628151</v>
      </c>
      <c r="F8" s="20">
        <v>-4628151</v>
      </c>
      <c r="G8" s="20">
        <v>145940891</v>
      </c>
      <c r="H8" s="20">
        <v>27329768</v>
      </c>
      <c r="I8" s="20">
        <v>-164925835</v>
      </c>
      <c r="J8" s="20">
        <v>8344824</v>
      </c>
      <c r="K8" s="20">
        <v>897144</v>
      </c>
      <c r="L8" s="20">
        <v>191132533</v>
      </c>
      <c r="M8" s="20">
        <v>-19540939</v>
      </c>
      <c r="N8" s="20">
        <v>172488738</v>
      </c>
      <c r="O8" s="20">
        <v>949042</v>
      </c>
      <c r="P8" s="20">
        <v>1476192</v>
      </c>
      <c r="Q8" s="20">
        <v>1347626</v>
      </c>
      <c r="R8" s="20">
        <v>3772860</v>
      </c>
      <c r="S8" s="20"/>
      <c r="T8" s="20"/>
      <c r="U8" s="20"/>
      <c r="V8" s="20"/>
      <c r="W8" s="20">
        <v>184606422</v>
      </c>
      <c r="X8" s="20">
        <v>-3471111</v>
      </c>
      <c r="Y8" s="20">
        <v>188077533</v>
      </c>
      <c r="Z8" s="21">
        <v>-5418.3670012281364</v>
      </c>
      <c r="AA8" s="22">
        <v>-4628151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187976887</v>
      </c>
      <c r="D14" s="29">
        <f>SUM(D6:D13)</f>
        <v>0</v>
      </c>
      <c r="E14" s="30">
        <f t="shared" si="0"/>
        <v>-4628151</v>
      </c>
      <c r="F14" s="31">
        <f t="shared" si="0"/>
        <v>-4628151</v>
      </c>
      <c r="G14" s="31">
        <f t="shared" si="0"/>
        <v>145940891</v>
      </c>
      <c r="H14" s="31">
        <f t="shared" si="0"/>
        <v>27329768</v>
      </c>
      <c r="I14" s="31">
        <f t="shared" si="0"/>
        <v>-164925835</v>
      </c>
      <c r="J14" s="31">
        <f t="shared" si="0"/>
        <v>8344824</v>
      </c>
      <c r="K14" s="31">
        <f t="shared" si="0"/>
        <v>897144</v>
      </c>
      <c r="L14" s="31">
        <f t="shared" si="0"/>
        <v>191132533</v>
      </c>
      <c r="M14" s="31">
        <f t="shared" si="0"/>
        <v>-19540939</v>
      </c>
      <c r="N14" s="31">
        <f t="shared" si="0"/>
        <v>172488738</v>
      </c>
      <c r="O14" s="31">
        <f t="shared" si="0"/>
        <v>949042</v>
      </c>
      <c r="P14" s="31">
        <f t="shared" si="0"/>
        <v>1476192</v>
      </c>
      <c r="Q14" s="31">
        <f t="shared" si="0"/>
        <v>1347626</v>
      </c>
      <c r="R14" s="31">
        <f t="shared" si="0"/>
        <v>3772860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184606422</v>
      </c>
      <c r="X14" s="31">
        <f t="shared" si="0"/>
        <v>-3471111</v>
      </c>
      <c r="Y14" s="31">
        <f t="shared" si="0"/>
        <v>188077533</v>
      </c>
      <c r="Z14" s="32">
        <f>+IF(X14&lt;&gt;0,+(Y14/X14)*100,0)</f>
        <v>-5418.3670012281364</v>
      </c>
      <c r="AA14" s="33">
        <f>SUM(AA6:AA13)</f>
        <v>-4628151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204540102</v>
      </c>
      <c r="D18" s="18"/>
      <c r="E18" s="19">
        <v>1331847008</v>
      </c>
      <c r="F18" s="20">
        <v>1344889698</v>
      </c>
      <c r="G18" s="24">
        <v>395684959</v>
      </c>
      <c r="H18" s="24">
        <v>-14757224</v>
      </c>
      <c r="I18" s="24">
        <v>-373960985</v>
      </c>
      <c r="J18" s="20">
        <v>6966750</v>
      </c>
      <c r="K18" s="24">
        <v>1816602</v>
      </c>
      <c r="L18" s="24">
        <v>209809768</v>
      </c>
      <c r="M18" s="20">
        <v>4736018</v>
      </c>
      <c r="N18" s="24">
        <v>216362388</v>
      </c>
      <c r="O18" s="24"/>
      <c r="P18" s="24">
        <v>3002326</v>
      </c>
      <c r="Q18" s="20">
        <v>981836</v>
      </c>
      <c r="R18" s="24">
        <v>3984162</v>
      </c>
      <c r="S18" s="24"/>
      <c r="T18" s="20"/>
      <c r="U18" s="24"/>
      <c r="V18" s="24"/>
      <c r="W18" s="24">
        <v>227313300</v>
      </c>
      <c r="X18" s="20">
        <v>1004102335</v>
      </c>
      <c r="Y18" s="24">
        <v>-776789035</v>
      </c>
      <c r="Z18" s="25">
        <v>-77.36154054457009</v>
      </c>
      <c r="AA18" s="26">
        <v>1344889698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204540102</v>
      </c>
      <c r="D26" s="29">
        <f t="shared" ref="D26:Y26" si="1">SUM(D16:D25)</f>
        <v>0</v>
      </c>
      <c r="E26" s="35">
        <f t="shared" si="1"/>
        <v>1331847008</v>
      </c>
      <c r="F26" s="36">
        <f t="shared" si="1"/>
        <v>1344889698</v>
      </c>
      <c r="G26" s="36">
        <f t="shared" si="1"/>
        <v>395684959</v>
      </c>
      <c r="H26" s="36">
        <f t="shared" si="1"/>
        <v>-14757224</v>
      </c>
      <c r="I26" s="36">
        <f t="shared" si="1"/>
        <v>-373960985</v>
      </c>
      <c r="J26" s="36">
        <f t="shared" si="1"/>
        <v>6966750</v>
      </c>
      <c r="K26" s="36">
        <f t="shared" si="1"/>
        <v>1816602</v>
      </c>
      <c r="L26" s="36">
        <f t="shared" si="1"/>
        <v>209809768</v>
      </c>
      <c r="M26" s="36">
        <f t="shared" si="1"/>
        <v>4736018</v>
      </c>
      <c r="N26" s="36">
        <f t="shared" si="1"/>
        <v>216362388</v>
      </c>
      <c r="O26" s="36">
        <f t="shared" si="1"/>
        <v>0</v>
      </c>
      <c r="P26" s="36">
        <f t="shared" si="1"/>
        <v>3002326</v>
      </c>
      <c r="Q26" s="36">
        <f t="shared" si="1"/>
        <v>981836</v>
      </c>
      <c r="R26" s="36">
        <f t="shared" si="1"/>
        <v>3984162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227313300</v>
      </c>
      <c r="X26" s="36">
        <f t="shared" si="1"/>
        <v>1004102335</v>
      </c>
      <c r="Y26" s="36">
        <f t="shared" si="1"/>
        <v>-776789035</v>
      </c>
      <c r="Z26" s="37">
        <f>+IF(X26&lt;&gt;0,+(Y26/X26)*100,0)</f>
        <v>-77.36154054457009</v>
      </c>
      <c r="AA26" s="38">
        <f>SUM(AA16:AA25)</f>
        <v>1344889698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392516989</v>
      </c>
      <c r="D27" s="29">
        <f>+D14+D26</f>
        <v>0</v>
      </c>
      <c r="E27" s="30">
        <f t="shared" si="2"/>
        <v>1327218857</v>
      </c>
      <c r="F27" s="31">
        <f t="shared" si="2"/>
        <v>1340261547</v>
      </c>
      <c r="G27" s="31">
        <f t="shared" si="2"/>
        <v>541625850</v>
      </c>
      <c r="H27" s="31">
        <f t="shared" si="2"/>
        <v>12572544</v>
      </c>
      <c r="I27" s="31">
        <f t="shared" si="2"/>
        <v>-538886820</v>
      </c>
      <c r="J27" s="31">
        <f t="shared" si="2"/>
        <v>15311574</v>
      </c>
      <c r="K27" s="31">
        <f t="shared" si="2"/>
        <v>2713746</v>
      </c>
      <c r="L27" s="31">
        <f t="shared" si="2"/>
        <v>400942301</v>
      </c>
      <c r="M27" s="31">
        <f t="shared" si="2"/>
        <v>-14804921</v>
      </c>
      <c r="N27" s="31">
        <f t="shared" si="2"/>
        <v>388851126</v>
      </c>
      <c r="O27" s="31">
        <f t="shared" si="2"/>
        <v>949042</v>
      </c>
      <c r="P27" s="31">
        <f t="shared" si="2"/>
        <v>4478518</v>
      </c>
      <c r="Q27" s="31">
        <f t="shared" si="2"/>
        <v>2329462</v>
      </c>
      <c r="R27" s="31">
        <f t="shared" si="2"/>
        <v>7757022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411919722</v>
      </c>
      <c r="X27" s="31">
        <f t="shared" si="2"/>
        <v>1000631224</v>
      </c>
      <c r="Y27" s="31">
        <f t="shared" si="2"/>
        <v>-588711502</v>
      </c>
      <c r="Z27" s="32">
        <f>+IF(X27&lt;&gt;0,+(Y27/X27)*100,0)</f>
        <v>-58.834012759130125</v>
      </c>
      <c r="AA27" s="33">
        <f>+AA14+AA26</f>
        <v>1340261547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24515367</v>
      </c>
      <c r="D32" s="18"/>
      <c r="E32" s="19">
        <v>24515366</v>
      </c>
      <c r="F32" s="20">
        <v>24515366</v>
      </c>
      <c r="G32" s="20">
        <v>24515367</v>
      </c>
      <c r="H32" s="20"/>
      <c r="I32" s="20">
        <v>-24515367</v>
      </c>
      <c r="J32" s="20"/>
      <c r="K32" s="20"/>
      <c r="L32" s="20">
        <v>24515367</v>
      </c>
      <c r="M32" s="20"/>
      <c r="N32" s="20">
        <v>24515367</v>
      </c>
      <c r="O32" s="20"/>
      <c r="P32" s="20"/>
      <c r="Q32" s="20"/>
      <c r="R32" s="20"/>
      <c r="S32" s="20"/>
      <c r="T32" s="20"/>
      <c r="U32" s="20"/>
      <c r="V32" s="20"/>
      <c r="W32" s="20">
        <v>24515367</v>
      </c>
      <c r="X32" s="20">
        <v>18386523</v>
      </c>
      <c r="Y32" s="20">
        <v>6128844</v>
      </c>
      <c r="Z32" s="21">
        <v>33.333349649631963</v>
      </c>
      <c r="AA32" s="22">
        <v>24515366</v>
      </c>
    </row>
    <row r="33" spans="1:27" x14ac:dyDescent="0.25">
      <c r="A33" s="23" t="s">
        <v>61</v>
      </c>
      <c r="B33" s="17" t="s">
        <v>33</v>
      </c>
      <c r="C33" s="18">
        <v>-337813292</v>
      </c>
      <c r="D33" s="18"/>
      <c r="E33" s="19">
        <v>105901121</v>
      </c>
      <c r="F33" s="20">
        <v>105901121</v>
      </c>
      <c r="G33" s="20">
        <v>104954086</v>
      </c>
      <c r="H33" s="20">
        <v>-1236289</v>
      </c>
      <c r="I33" s="20">
        <v>-104543709</v>
      </c>
      <c r="J33" s="20">
        <v>-825912</v>
      </c>
      <c r="K33" s="20">
        <v>-55519920</v>
      </c>
      <c r="L33" s="20">
        <v>75107273</v>
      </c>
      <c r="M33" s="20">
        <v>-68470747</v>
      </c>
      <c r="N33" s="20">
        <v>-48883394</v>
      </c>
      <c r="O33" s="20">
        <v>-316274</v>
      </c>
      <c r="P33" s="20">
        <v>-67883</v>
      </c>
      <c r="Q33" s="20">
        <v>-17354286</v>
      </c>
      <c r="R33" s="20">
        <v>-17738443</v>
      </c>
      <c r="S33" s="20"/>
      <c r="T33" s="20"/>
      <c r="U33" s="20"/>
      <c r="V33" s="20"/>
      <c r="W33" s="20">
        <v>-67447749</v>
      </c>
      <c r="X33" s="20">
        <v>79425837</v>
      </c>
      <c r="Y33" s="20">
        <v>-146873586</v>
      </c>
      <c r="Z33" s="21">
        <v>-184.91915420419176</v>
      </c>
      <c r="AA33" s="22">
        <v>105901121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-313297925</v>
      </c>
      <c r="D38" s="29">
        <f t="shared" ref="D38:Y38" si="3">SUM(D30:D37)</f>
        <v>0</v>
      </c>
      <c r="E38" s="30">
        <f t="shared" si="3"/>
        <v>130416487</v>
      </c>
      <c r="F38" s="31">
        <f t="shared" si="3"/>
        <v>130416487</v>
      </c>
      <c r="G38" s="31">
        <f t="shared" si="3"/>
        <v>129469453</v>
      </c>
      <c r="H38" s="31">
        <f t="shared" si="3"/>
        <v>-1236289</v>
      </c>
      <c r="I38" s="31">
        <f t="shared" si="3"/>
        <v>-129059076</v>
      </c>
      <c r="J38" s="31">
        <f t="shared" si="3"/>
        <v>-825912</v>
      </c>
      <c r="K38" s="31">
        <f t="shared" si="3"/>
        <v>-55519920</v>
      </c>
      <c r="L38" s="31">
        <f t="shared" si="3"/>
        <v>99622640</v>
      </c>
      <c r="M38" s="31">
        <f t="shared" si="3"/>
        <v>-68470747</v>
      </c>
      <c r="N38" s="31">
        <f t="shared" si="3"/>
        <v>-24368027</v>
      </c>
      <c r="O38" s="31">
        <f t="shared" si="3"/>
        <v>-316274</v>
      </c>
      <c r="P38" s="31">
        <f t="shared" si="3"/>
        <v>-67883</v>
      </c>
      <c r="Q38" s="31">
        <f t="shared" si="3"/>
        <v>-17354286</v>
      </c>
      <c r="R38" s="31">
        <f t="shared" si="3"/>
        <v>-17738443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-42932382</v>
      </c>
      <c r="X38" s="31">
        <f t="shared" si="3"/>
        <v>97812360</v>
      </c>
      <c r="Y38" s="31">
        <f t="shared" si="3"/>
        <v>-140744742</v>
      </c>
      <c r="Z38" s="32">
        <f>+IF(X38&lt;&gt;0,+(Y38/X38)*100,0)</f>
        <v>-143.8925939421153</v>
      </c>
      <c r="AA38" s="33">
        <f>SUM(AA30:AA37)</f>
        <v>130416487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-313297925</v>
      </c>
      <c r="D45" s="29">
        <f>+D38+D44</f>
        <v>0</v>
      </c>
      <c r="E45" s="30">
        <f t="shared" si="5"/>
        <v>130416487</v>
      </c>
      <c r="F45" s="31">
        <f t="shared" si="5"/>
        <v>130416487</v>
      </c>
      <c r="G45" s="31">
        <f t="shared" si="5"/>
        <v>129469453</v>
      </c>
      <c r="H45" s="31">
        <f t="shared" si="5"/>
        <v>-1236289</v>
      </c>
      <c r="I45" s="31">
        <f t="shared" si="5"/>
        <v>-129059076</v>
      </c>
      <c r="J45" s="31">
        <f t="shared" si="5"/>
        <v>-825912</v>
      </c>
      <c r="K45" s="31">
        <f t="shared" si="5"/>
        <v>-55519920</v>
      </c>
      <c r="L45" s="31">
        <f t="shared" si="5"/>
        <v>99622640</v>
      </c>
      <c r="M45" s="31">
        <f t="shared" si="5"/>
        <v>-68470747</v>
      </c>
      <c r="N45" s="31">
        <f t="shared" si="5"/>
        <v>-24368027</v>
      </c>
      <c r="O45" s="31">
        <f t="shared" si="5"/>
        <v>-316274</v>
      </c>
      <c r="P45" s="31">
        <f t="shared" si="5"/>
        <v>-67883</v>
      </c>
      <c r="Q45" s="31">
        <f t="shared" si="5"/>
        <v>-17354286</v>
      </c>
      <c r="R45" s="31">
        <f t="shared" si="5"/>
        <v>-17738443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-42932382</v>
      </c>
      <c r="X45" s="31">
        <f t="shared" si="5"/>
        <v>97812360</v>
      </c>
      <c r="Y45" s="31">
        <f t="shared" si="5"/>
        <v>-140744742</v>
      </c>
      <c r="Z45" s="32">
        <f>+IF(X45&lt;&gt;0,+(Y45/X45)*100,0)</f>
        <v>-143.8925939421153</v>
      </c>
      <c r="AA45" s="33">
        <f>+AA38+AA44</f>
        <v>130416487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705814914</v>
      </c>
      <c r="D46" s="42">
        <f t="shared" si="6"/>
        <v>0</v>
      </c>
      <c r="E46" s="43">
        <f t="shared" si="6"/>
        <v>1196802370</v>
      </c>
      <c r="F46" s="44">
        <f t="shared" si="6"/>
        <v>1209845060</v>
      </c>
      <c r="G46" s="44">
        <f t="shared" si="6"/>
        <v>412156397</v>
      </c>
      <c r="H46" s="44">
        <f t="shared" si="6"/>
        <v>13808833</v>
      </c>
      <c r="I46" s="44">
        <f t="shared" si="6"/>
        <v>-409827744</v>
      </c>
      <c r="J46" s="44">
        <f t="shared" si="6"/>
        <v>16137486</v>
      </c>
      <c r="K46" s="44">
        <f t="shared" si="6"/>
        <v>58233666</v>
      </c>
      <c r="L46" s="44">
        <f t="shared" si="6"/>
        <v>301319661</v>
      </c>
      <c r="M46" s="44">
        <f t="shared" si="6"/>
        <v>53665826</v>
      </c>
      <c r="N46" s="44">
        <f t="shared" si="6"/>
        <v>413219153</v>
      </c>
      <c r="O46" s="44">
        <f t="shared" si="6"/>
        <v>1265316</v>
      </c>
      <c r="P46" s="44">
        <f t="shared" si="6"/>
        <v>4546401</v>
      </c>
      <c r="Q46" s="44">
        <f t="shared" si="6"/>
        <v>19683748</v>
      </c>
      <c r="R46" s="44">
        <f t="shared" si="6"/>
        <v>25495465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454852104</v>
      </c>
      <c r="X46" s="44">
        <f t="shared" si="6"/>
        <v>902818864</v>
      </c>
      <c r="Y46" s="44">
        <f t="shared" si="6"/>
        <v>-447966760</v>
      </c>
      <c r="Z46" s="45">
        <f>+IF(X46&lt;&gt;0,+(Y46/X46)*100,0)</f>
        <v>-49.618675225199993</v>
      </c>
      <c r="AA46" s="46">
        <f>+AA27-AA45</f>
        <v>1209845060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-5358250928</v>
      </c>
      <c r="D48" s="18"/>
      <c r="E48" s="19">
        <v>-4628653466</v>
      </c>
      <c r="F48" s="20">
        <v>-4628653466</v>
      </c>
      <c r="G48" s="20">
        <v>-5427381167</v>
      </c>
      <c r="H48" s="20">
        <v>21163843</v>
      </c>
      <c r="I48" s="20">
        <v>5406217324</v>
      </c>
      <c r="J48" s="20"/>
      <c r="K48" s="20"/>
      <c r="L48" s="20">
        <v>-4976160587</v>
      </c>
      <c r="M48" s="20"/>
      <c r="N48" s="20">
        <v>-4976160587</v>
      </c>
      <c r="O48" s="20"/>
      <c r="P48" s="20"/>
      <c r="Q48" s="20"/>
      <c r="R48" s="20"/>
      <c r="S48" s="20"/>
      <c r="T48" s="20"/>
      <c r="U48" s="20"/>
      <c r="V48" s="20"/>
      <c r="W48" s="20">
        <v>-4976160587</v>
      </c>
      <c r="X48" s="20">
        <v>-3471490098</v>
      </c>
      <c r="Y48" s="20">
        <v>-1504670489</v>
      </c>
      <c r="Z48" s="47">
        <v>43.343649168605516</v>
      </c>
      <c r="AA48" s="22">
        <v>-4628653466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-5358250928</v>
      </c>
      <c r="D51" s="50">
        <f t="shared" ref="D51:Y51" si="7">SUM(D48:D50)</f>
        <v>0</v>
      </c>
      <c r="E51" s="51">
        <f t="shared" si="7"/>
        <v>-4628653466</v>
      </c>
      <c r="F51" s="52">
        <f t="shared" si="7"/>
        <v>-4628653466</v>
      </c>
      <c r="G51" s="52">
        <f t="shared" si="7"/>
        <v>-5427381167</v>
      </c>
      <c r="H51" s="52">
        <f t="shared" si="7"/>
        <v>21163843</v>
      </c>
      <c r="I51" s="52">
        <f t="shared" si="7"/>
        <v>5406217324</v>
      </c>
      <c r="J51" s="52">
        <f t="shared" si="7"/>
        <v>0</v>
      </c>
      <c r="K51" s="52">
        <f t="shared" si="7"/>
        <v>0</v>
      </c>
      <c r="L51" s="52">
        <f t="shared" si="7"/>
        <v>-4976160587</v>
      </c>
      <c r="M51" s="52">
        <f t="shared" si="7"/>
        <v>0</v>
      </c>
      <c r="N51" s="52">
        <f t="shared" si="7"/>
        <v>-4976160587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-4976160587</v>
      </c>
      <c r="X51" s="52">
        <f t="shared" si="7"/>
        <v>-3471490098</v>
      </c>
      <c r="Y51" s="52">
        <f t="shared" si="7"/>
        <v>-1504670489</v>
      </c>
      <c r="Z51" s="53">
        <f>+IF(X51&lt;&gt;0,+(Y51/X51)*100,0)</f>
        <v>43.343649168605516</v>
      </c>
      <c r="AA51" s="54">
        <f>SUM(AA48:AA50)</f>
        <v>-4628653466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-11175519</v>
      </c>
      <c r="D6" s="18"/>
      <c r="E6" s="19">
        <v>-3191989</v>
      </c>
      <c r="F6" s="20">
        <v>-6299935</v>
      </c>
      <c r="G6" s="20"/>
      <c r="H6" s="20">
        <v>-1102270</v>
      </c>
      <c r="I6" s="20">
        <v>-106514</v>
      </c>
      <c r="J6" s="20">
        <v>-1208784</v>
      </c>
      <c r="K6" s="20">
        <v>-2019426</v>
      </c>
      <c r="L6" s="20">
        <v>8972</v>
      </c>
      <c r="M6" s="20">
        <v>-1161425</v>
      </c>
      <c r="N6" s="20">
        <v>-3171879</v>
      </c>
      <c r="O6" s="20">
        <v>-1810338</v>
      </c>
      <c r="P6" s="20">
        <v>462402</v>
      </c>
      <c r="Q6" s="20">
        <v>-1230298</v>
      </c>
      <c r="R6" s="20">
        <v>-2578234</v>
      </c>
      <c r="S6" s="20"/>
      <c r="T6" s="20"/>
      <c r="U6" s="20"/>
      <c r="V6" s="20"/>
      <c r="W6" s="20">
        <v>-6958897</v>
      </c>
      <c r="X6" s="20">
        <v>-1993218</v>
      </c>
      <c r="Y6" s="20">
        <v>-4965679</v>
      </c>
      <c r="Z6" s="21">
        <v>249.12874557624906</v>
      </c>
      <c r="AA6" s="22">
        <v>-6299935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182746997</v>
      </c>
      <c r="D8" s="18"/>
      <c r="E8" s="19"/>
      <c r="F8" s="20">
        <v>183807917</v>
      </c>
      <c r="G8" s="20"/>
      <c r="H8" s="20">
        <v>-92584</v>
      </c>
      <c r="I8" s="20">
        <v>-138760</v>
      </c>
      <c r="J8" s="20">
        <v>-231344</v>
      </c>
      <c r="K8" s="20">
        <v>-142785</v>
      </c>
      <c r="L8" s="20">
        <v>-113877</v>
      </c>
      <c r="M8" s="20">
        <v>1034988</v>
      </c>
      <c r="N8" s="20">
        <v>778326</v>
      </c>
      <c r="O8" s="20">
        <v>-253313</v>
      </c>
      <c r="P8" s="20">
        <v>-86016</v>
      </c>
      <c r="Q8" s="20">
        <v>-15875</v>
      </c>
      <c r="R8" s="20">
        <v>-355204</v>
      </c>
      <c r="S8" s="20"/>
      <c r="T8" s="20"/>
      <c r="U8" s="20"/>
      <c r="V8" s="20"/>
      <c r="W8" s="20">
        <v>191778</v>
      </c>
      <c r="X8" s="20">
        <v>183807917</v>
      </c>
      <c r="Y8" s="20">
        <v>-183616139</v>
      </c>
      <c r="Z8" s="21">
        <v>-99.895663906576999</v>
      </c>
      <c r="AA8" s="22">
        <v>183807917</v>
      </c>
    </row>
    <row r="9" spans="1:27" x14ac:dyDescent="0.25">
      <c r="A9" s="23" t="s">
        <v>38</v>
      </c>
      <c r="B9" s="17" t="s">
        <v>33</v>
      </c>
      <c r="C9" s="18">
        <v>49759</v>
      </c>
      <c r="D9" s="18"/>
      <c r="E9" s="19"/>
      <c r="F9" s="20">
        <v>49759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49759</v>
      </c>
      <c r="Y9" s="20">
        <v>-49759</v>
      </c>
      <c r="Z9" s="21">
        <v>-100</v>
      </c>
      <c r="AA9" s="22">
        <v>49759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171621237</v>
      </c>
      <c r="D14" s="29">
        <f>SUM(D6:D13)</f>
        <v>0</v>
      </c>
      <c r="E14" s="30">
        <f t="shared" si="0"/>
        <v>-3191989</v>
      </c>
      <c r="F14" s="31">
        <f t="shared" si="0"/>
        <v>177557741</v>
      </c>
      <c r="G14" s="31">
        <f t="shared" si="0"/>
        <v>0</v>
      </c>
      <c r="H14" s="31">
        <f t="shared" si="0"/>
        <v>-1194854</v>
      </c>
      <c r="I14" s="31">
        <f t="shared" si="0"/>
        <v>-245274</v>
      </c>
      <c r="J14" s="31">
        <f t="shared" si="0"/>
        <v>-1440128</v>
      </c>
      <c r="K14" s="31">
        <f t="shared" si="0"/>
        <v>-2162211</v>
      </c>
      <c r="L14" s="31">
        <f t="shared" si="0"/>
        <v>-104905</v>
      </c>
      <c r="M14" s="31">
        <f t="shared" si="0"/>
        <v>-126437</v>
      </c>
      <c r="N14" s="31">
        <f t="shared" si="0"/>
        <v>-2393553</v>
      </c>
      <c r="O14" s="31">
        <f t="shared" si="0"/>
        <v>-2063651</v>
      </c>
      <c r="P14" s="31">
        <f t="shared" si="0"/>
        <v>376386</v>
      </c>
      <c r="Q14" s="31">
        <f t="shared" si="0"/>
        <v>-1246173</v>
      </c>
      <c r="R14" s="31">
        <f t="shared" si="0"/>
        <v>-2933438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-6767119</v>
      </c>
      <c r="X14" s="31">
        <f t="shared" si="0"/>
        <v>181864458</v>
      </c>
      <c r="Y14" s="31">
        <f t="shared" si="0"/>
        <v>-188631577</v>
      </c>
      <c r="Z14" s="32">
        <f>+IF(X14&lt;&gt;0,+(Y14/X14)*100,0)</f>
        <v>-103.72096839284562</v>
      </c>
      <c r="AA14" s="33">
        <f>SUM(AA6:AA13)</f>
        <v>177557741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33112988</v>
      </c>
      <c r="D18" s="18"/>
      <c r="E18" s="19">
        <v>3950000</v>
      </c>
      <c r="F18" s="20">
        <v>33617689</v>
      </c>
      <c r="G18" s="24"/>
      <c r="H18" s="24"/>
      <c r="I18" s="24"/>
      <c r="J18" s="20"/>
      <c r="K18" s="24">
        <v>1114964</v>
      </c>
      <c r="L18" s="24"/>
      <c r="M18" s="20">
        <v>1336252</v>
      </c>
      <c r="N18" s="24">
        <v>2451216</v>
      </c>
      <c r="O18" s="24"/>
      <c r="P18" s="24">
        <v>618154</v>
      </c>
      <c r="Q18" s="20">
        <v>746785</v>
      </c>
      <c r="R18" s="24">
        <v>1364939</v>
      </c>
      <c r="S18" s="24"/>
      <c r="T18" s="20"/>
      <c r="U18" s="24"/>
      <c r="V18" s="24"/>
      <c r="W18" s="24">
        <v>3816155</v>
      </c>
      <c r="X18" s="20">
        <v>32630183</v>
      </c>
      <c r="Y18" s="24">
        <v>-28814028</v>
      </c>
      <c r="Z18" s="25">
        <v>-88.304831143607132</v>
      </c>
      <c r="AA18" s="26">
        <v>33617689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33112988</v>
      </c>
      <c r="D26" s="29">
        <f t="shared" ref="D26:Y26" si="1">SUM(D16:D25)</f>
        <v>0</v>
      </c>
      <c r="E26" s="35">
        <f t="shared" si="1"/>
        <v>3950000</v>
      </c>
      <c r="F26" s="36">
        <f t="shared" si="1"/>
        <v>33617689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1114964</v>
      </c>
      <c r="L26" s="36">
        <f t="shared" si="1"/>
        <v>0</v>
      </c>
      <c r="M26" s="36">
        <f t="shared" si="1"/>
        <v>1336252</v>
      </c>
      <c r="N26" s="36">
        <f t="shared" si="1"/>
        <v>2451216</v>
      </c>
      <c r="O26" s="36">
        <f t="shared" si="1"/>
        <v>0</v>
      </c>
      <c r="P26" s="36">
        <f t="shared" si="1"/>
        <v>618154</v>
      </c>
      <c r="Q26" s="36">
        <f t="shared" si="1"/>
        <v>746785</v>
      </c>
      <c r="R26" s="36">
        <f t="shared" si="1"/>
        <v>1364939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3816155</v>
      </c>
      <c r="X26" s="36">
        <f t="shared" si="1"/>
        <v>32630183</v>
      </c>
      <c r="Y26" s="36">
        <f t="shared" si="1"/>
        <v>-28814028</v>
      </c>
      <c r="Z26" s="37">
        <f>+IF(X26&lt;&gt;0,+(Y26/X26)*100,0)</f>
        <v>-88.304831143607132</v>
      </c>
      <c r="AA26" s="38">
        <f>SUM(AA16:AA25)</f>
        <v>33617689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204734225</v>
      </c>
      <c r="D27" s="29">
        <f>+D14+D26</f>
        <v>0</v>
      </c>
      <c r="E27" s="30">
        <f t="shared" si="2"/>
        <v>758011</v>
      </c>
      <c r="F27" s="31">
        <f t="shared" si="2"/>
        <v>211175430</v>
      </c>
      <c r="G27" s="31">
        <f t="shared" si="2"/>
        <v>0</v>
      </c>
      <c r="H27" s="31">
        <f t="shared" si="2"/>
        <v>-1194854</v>
      </c>
      <c r="I27" s="31">
        <f t="shared" si="2"/>
        <v>-245274</v>
      </c>
      <c r="J27" s="31">
        <f t="shared" si="2"/>
        <v>-1440128</v>
      </c>
      <c r="K27" s="31">
        <f t="shared" si="2"/>
        <v>-1047247</v>
      </c>
      <c r="L27" s="31">
        <f t="shared" si="2"/>
        <v>-104905</v>
      </c>
      <c r="M27" s="31">
        <f t="shared" si="2"/>
        <v>1209815</v>
      </c>
      <c r="N27" s="31">
        <f t="shared" si="2"/>
        <v>57663</v>
      </c>
      <c r="O27" s="31">
        <f t="shared" si="2"/>
        <v>-2063651</v>
      </c>
      <c r="P27" s="31">
        <f t="shared" si="2"/>
        <v>994540</v>
      </c>
      <c r="Q27" s="31">
        <f t="shared" si="2"/>
        <v>-499388</v>
      </c>
      <c r="R27" s="31">
        <f t="shared" si="2"/>
        <v>-1568499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-2950964</v>
      </c>
      <c r="X27" s="31">
        <f t="shared" si="2"/>
        <v>214494641</v>
      </c>
      <c r="Y27" s="31">
        <f t="shared" si="2"/>
        <v>-217445605</v>
      </c>
      <c r="Z27" s="32">
        <f>+IF(X27&lt;&gt;0,+(Y27/X27)*100,0)</f>
        <v>-101.37577516447136</v>
      </c>
      <c r="AA27" s="33">
        <f>+AA14+AA26</f>
        <v>211175430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39608199</v>
      </c>
      <c r="D33" s="18"/>
      <c r="E33" s="19"/>
      <c r="F33" s="20">
        <v>39608198</v>
      </c>
      <c r="G33" s="20"/>
      <c r="H33" s="20">
        <v>-2166245</v>
      </c>
      <c r="I33" s="20">
        <v>573019</v>
      </c>
      <c r="J33" s="20">
        <v>-1593226</v>
      </c>
      <c r="K33" s="20">
        <v>-340574</v>
      </c>
      <c r="L33" s="20">
        <v>571484</v>
      </c>
      <c r="M33" s="20">
        <v>381684</v>
      </c>
      <c r="N33" s="20">
        <v>612594</v>
      </c>
      <c r="O33" s="20">
        <v>-1423769</v>
      </c>
      <c r="P33" s="20">
        <v>-816407</v>
      </c>
      <c r="Q33" s="20">
        <v>923055</v>
      </c>
      <c r="R33" s="20">
        <v>-1317121</v>
      </c>
      <c r="S33" s="20"/>
      <c r="T33" s="20"/>
      <c r="U33" s="20"/>
      <c r="V33" s="20"/>
      <c r="W33" s="20">
        <v>-2297753</v>
      </c>
      <c r="X33" s="20">
        <v>39608198</v>
      </c>
      <c r="Y33" s="20">
        <v>-41905951</v>
      </c>
      <c r="Z33" s="21">
        <v>-105.80120559890152</v>
      </c>
      <c r="AA33" s="22">
        <v>39608198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1565217</v>
      </c>
      <c r="I34" s="20"/>
      <c r="J34" s="20">
        <v>1565217</v>
      </c>
      <c r="K34" s="20">
        <v>-1114964</v>
      </c>
      <c r="L34" s="20"/>
      <c r="M34" s="20">
        <v>-864304</v>
      </c>
      <c r="N34" s="20">
        <v>-1979268</v>
      </c>
      <c r="O34" s="20"/>
      <c r="P34" s="20">
        <v>1294889</v>
      </c>
      <c r="Q34" s="20">
        <v>-746785</v>
      </c>
      <c r="R34" s="20">
        <v>548104</v>
      </c>
      <c r="S34" s="20"/>
      <c r="T34" s="20"/>
      <c r="U34" s="20"/>
      <c r="V34" s="20"/>
      <c r="W34" s="20">
        <v>134053</v>
      </c>
      <c r="X34" s="20"/>
      <c r="Y34" s="20">
        <v>134053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39608199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39608198</v>
      </c>
      <c r="G38" s="31">
        <f t="shared" si="3"/>
        <v>0</v>
      </c>
      <c r="H38" s="31">
        <f t="shared" si="3"/>
        <v>-601028</v>
      </c>
      <c r="I38" s="31">
        <f t="shared" si="3"/>
        <v>573019</v>
      </c>
      <c r="J38" s="31">
        <f t="shared" si="3"/>
        <v>-28009</v>
      </c>
      <c r="K38" s="31">
        <f t="shared" si="3"/>
        <v>-1455538</v>
      </c>
      <c r="L38" s="31">
        <f t="shared" si="3"/>
        <v>571484</v>
      </c>
      <c r="M38" s="31">
        <f t="shared" si="3"/>
        <v>-482620</v>
      </c>
      <c r="N38" s="31">
        <f t="shared" si="3"/>
        <v>-1366674</v>
      </c>
      <c r="O38" s="31">
        <f t="shared" si="3"/>
        <v>-1423769</v>
      </c>
      <c r="P38" s="31">
        <f t="shared" si="3"/>
        <v>478482</v>
      </c>
      <c r="Q38" s="31">
        <f t="shared" si="3"/>
        <v>176270</v>
      </c>
      <c r="R38" s="31">
        <f t="shared" si="3"/>
        <v>-769017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-2163700</v>
      </c>
      <c r="X38" s="31">
        <f t="shared" si="3"/>
        <v>39608198</v>
      </c>
      <c r="Y38" s="31">
        <f t="shared" si="3"/>
        <v>-41771898</v>
      </c>
      <c r="Z38" s="32">
        <f>+IF(X38&lt;&gt;0,+(Y38/X38)*100,0)</f>
        <v>-105.4627579876267</v>
      </c>
      <c r="AA38" s="33">
        <f>SUM(AA30:AA37)</f>
        <v>39608198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39608199</v>
      </c>
      <c r="D45" s="29">
        <f>+D38+D44</f>
        <v>0</v>
      </c>
      <c r="E45" s="30">
        <f t="shared" si="5"/>
        <v>0</v>
      </c>
      <c r="F45" s="31">
        <f t="shared" si="5"/>
        <v>39608198</v>
      </c>
      <c r="G45" s="31">
        <f t="shared" si="5"/>
        <v>0</v>
      </c>
      <c r="H45" s="31">
        <f t="shared" si="5"/>
        <v>-601028</v>
      </c>
      <c r="I45" s="31">
        <f t="shared" si="5"/>
        <v>573019</v>
      </c>
      <c r="J45" s="31">
        <f t="shared" si="5"/>
        <v>-28009</v>
      </c>
      <c r="K45" s="31">
        <f t="shared" si="5"/>
        <v>-1455538</v>
      </c>
      <c r="L45" s="31">
        <f t="shared" si="5"/>
        <v>571484</v>
      </c>
      <c r="M45" s="31">
        <f t="shared" si="5"/>
        <v>-482620</v>
      </c>
      <c r="N45" s="31">
        <f t="shared" si="5"/>
        <v>-1366674</v>
      </c>
      <c r="O45" s="31">
        <f t="shared" si="5"/>
        <v>-1423769</v>
      </c>
      <c r="P45" s="31">
        <f t="shared" si="5"/>
        <v>478482</v>
      </c>
      <c r="Q45" s="31">
        <f t="shared" si="5"/>
        <v>176270</v>
      </c>
      <c r="R45" s="31">
        <f t="shared" si="5"/>
        <v>-769017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-2163700</v>
      </c>
      <c r="X45" s="31">
        <f t="shared" si="5"/>
        <v>39608198</v>
      </c>
      <c r="Y45" s="31">
        <f t="shared" si="5"/>
        <v>-41771898</v>
      </c>
      <c r="Z45" s="32">
        <f>+IF(X45&lt;&gt;0,+(Y45/X45)*100,0)</f>
        <v>-105.4627579876267</v>
      </c>
      <c r="AA45" s="33">
        <f>+AA38+AA44</f>
        <v>39608198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165126026</v>
      </c>
      <c r="D46" s="42">
        <f t="shared" si="6"/>
        <v>0</v>
      </c>
      <c r="E46" s="43">
        <f t="shared" si="6"/>
        <v>758011</v>
      </c>
      <c r="F46" s="44">
        <f t="shared" si="6"/>
        <v>171567232</v>
      </c>
      <c r="G46" s="44">
        <f t="shared" si="6"/>
        <v>0</v>
      </c>
      <c r="H46" s="44">
        <f t="shared" si="6"/>
        <v>-593826</v>
      </c>
      <c r="I46" s="44">
        <f t="shared" si="6"/>
        <v>-818293</v>
      </c>
      <c r="J46" s="44">
        <f t="shared" si="6"/>
        <v>-1412119</v>
      </c>
      <c r="K46" s="44">
        <f t="shared" si="6"/>
        <v>408291</v>
      </c>
      <c r="L46" s="44">
        <f t="shared" si="6"/>
        <v>-676389</v>
      </c>
      <c r="M46" s="44">
        <f t="shared" si="6"/>
        <v>1692435</v>
      </c>
      <c r="N46" s="44">
        <f t="shared" si="6"/>
        <v>1424337</v>
      </c>
      <c r="O46" s="44">
        <f t="shared" si="6"/>
        <v>-639882</v>
      </c>
      <c r="P46" s="44">
        <f t="shared" si="6"/>
        <v>516058</v>
      </c>
      <c r="Q46" s="44">
        <f t="shared" si="6"/>
        <v>-675658</v>
      </c>
      <c r="R46" s="44">
        <f t="shared" si="6"/>
        <v>-799482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-787264</v>
      </c>
      <c r="X46" s="44">
        <f t="shared" si="6"/>
        <v>174886443</v>
      </c>
      <c r="Y46" s="44">
        <f t="shared" si="6"/>
        <v>-175673707</v>
      </c>
      <c r="Z46" s="45">
        <f>+IF(X46&lt;&gt;0,+(Y46/X46)*100,0)</f>
        <v>-100.4501572486096</v>
      </c>
      <c r="AA46" s="46">
        <f>+AA27-AA45</f>
        <v>171567232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758011</v>
      </c>
      <c r="F48" s="20">
        <v>-2349935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969276</v>
      </c>
      <c r="Y48" s="20">
        <v>-969276</v>
      </c>
      <c r="Z48" s="47">
        <v>-100</v>
      </c>
      <c r="AA48" s="22">
        <v>-2349935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758011</v>
      </c>
      <c r="F51" s="52">
        <f t="shared" si="7"/>
        <v>-2349935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969276</v>
      </c>
      <c r="Y51" s="52">
        <f t="shared" si="7"/>
        <v>-969276</v>
      </c>
      <c r="Z51" s="53">
        <f>+IF(X51&lt;&gt;0,+(Y51/X51)*100,0)</f>
        <v>-100</v>
      </c>
      <c r="AA51" s="54">
        <f>SUM(AA48:AA50)</f>
        <v>-2349935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86705097</v>
      </c>
      <c r="D6" s="18"/>
      <c r="E6" s="19">
        <v>-47750312</v>
      </c>
      <c r="F6" s="20">
        <v>-47241753</v>
      </c>
      <c r="G6" s="20"/>
      <c r="H6" s="20">
        <v>72492728</v>
      </c>
      <c r="I6" s="20">
        <v>6778242</v>
      </c>
      <c r="J6" s="20">
        <v>79270970</v>
      </c>
      <c r="K6" s="20">
        <v>590851</v>
      </c>
      <c r="L6" s="20">
        <v>4264212</v>
      </c>
      <c r="M6" s="20">
        <v>4896714</v>
      </c>
      <c r="N6" s="20">
        <v>9751777</v>
      </c>
      <c r="O6" s="20">
        <v>3383417</v>
      </c>
      <c r="P6" s="20"/>
      <c r="Q6" s="20">
        <v>-407274</v>
      </c>
      <c r="R6" s="20">
        <v>2976143</v>
      </c>
      <c r="S6" s="20"/>
      <c r="T6" s="20"/>
      <c r="U6" s="20"/>
      <c r="V6" s="20"/>
      <c r="W6" s="20">
        <v>91998890</v>
      </c>
      <c r="X6" s="20">
        <v>-35187480</v>
      </c>
      <c r="Y6" s="20">
        <v>127186370</v>
      </c>
      <c r="Z6" s="21">
        <v>-361.45347720268688</v>
      </c>
      <c r="AA6" s="22">
        <v>-47241753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31855491</v>
      </c>
      <c r="D8" s="18"/>
      <c r="E8" s="19">
        <v>47339455</v>
      </c>
      <c r="F8" s="20">
        <v>47327855</v>
      </c>
      <c r="G8" s="20"/>
      <c r="H8" s="20">
        <v>32789558</v>
      </c>
      <c r="I8" s="20">
        <v>1829184</v>
      </c>
      <c r="J8" s="20">
        <v>34618742</v>
      </c>
      <c r="K8" s="20">
        <v>-1326753</v>
      </c>
      <c r="L8" s="20">
        <v>479277</v>
      </c>
      <c r="M8" s="20">
        <v>221089</v>
      </c>
      <c r="N8" s="20">
        <v>-626387</v>
      </c>
      <c r="O8" s="20">
        <v>3015207</v>
      </c>
      <c r="P8" s="20"/>
      <c r="Q8" s="20">
        <v>872287</v>
      </c>
      <c r="R8" s="20">
        <v>3887494</v>
      </c>
      <c r="S8" s="20"/>
      <c r="T8" s="20"/>
      <c r="U8" s="20"/>
      <c r="V8" s="20"/>
      <c r="W8" s="20">
        <v>37879849</v>
      </c>
      <c r="X8" s="20">
        <v>35945663</v>
      </c>
      <c r="Y8" s="20">
        <v>1934186</v>
      </c>
      <c r="Z8" s="21">
        <v>5.3808605505481983</v>
      </c>
      <c r="AA8" s="22">
        <v>47327855</v>
      </c>
    </row>
    <row r="9" spans="1:27" x14ac:dyDescent="0.25">
      <c r="A9" s="23" t="s">
        <v>38</v>
      </c>
      <c r="B9" s="17" t="s">
        <v>33</v>
      </c>
      <c r="C9" s="18">
        <v>8971144</v>
      </c>
      <c r="D9" s="18"/>
      <c r="E9" s="19">
        <v>4604562</v>
      </c>
      <c r="F9" s="20">
        <v>5040082</v>
      </c>
      <c r="G9" s="20"/>
      <c r="H9" s="20">
        <v>9829157</v>
      </c>
      <c r="I9" s="20">
        <v>799615</v>
      </c>
      <c r="J9" s="20">
        <v>10628772</v>
      </c>
      <c r="K9" s="20">
        <v>772326</v>
      </c>
      <c r="L9" s="20">
        <v>727980</v>
      </c>
      <c r="M9" s="20">
        <v>910052</v>
      </c>
      <c r="N9" s="20">
        <v>2410358</v>
      </c>
      <c r="O9" s="20">
        <v>870596</v>
      </c>
      <c r="P9" s="20"/>
      <c r="Q9" s="20">
        <v>798682</v>
      </c>
      <c r="R9" s="20">
        <v>1669278</v>
      </c>
      <c r="S9" s="20"/>
      <c r="T9" s="20"/>
      <c r="U9" s="20"/>
      <c r="V9" s="20"/>
      <c r="W9" s="20">
        <v>14708408</v>
      </c>
      <c r="X9" s="20">
        <v>3562306</v>
      </c>
      <c r="Y9" s="20">
        <v>11146102</v>
      </c>
      <c r="Z9" s="21">
        <v>312.89007738245959</v>
      </c>
      <c r="AA9" s="22">
        <v>5040082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894819</v>
      </c>
      <c r="D12" s="18"/>
      <c r="E12" s="19"/>
      <c r="F12" s="20"/>
      <c r="G12" s="24"/>
      <c r="H12" s="24">
        <v>894819</v>
      </c>
      <c r="I12" s="24"/>
      <c r="J12" s="20">
        <v>894819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894819</v>
      </c>
      <c r="X12" s="20"/>
      <c r="Y12" s="24">
        <v>894819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128426551</v>
      </c>
      <c r="D14" s="29">
        <f>SUM(D6:D13)</f>
        <v>0</v>
      </c>
      <c r="E14" s="30">
        <f t="shared" si="0"/>
        <v>4193705</v>
      </c>
      <c r="F14" s="31">
        <f t="shared" si="0"/>
        <v>5126184</v>
      </c>
      <c r="G14" s="31">
        <f t="shared" si="0"/>
        <v>0</v>
      </c>
      <c r="H14" s="31">
        <f t="shared" si="0"/>
        <v>116006262</v>
      </c>
      <c r="I14" s="31">
        <f t="shared" si="0"/>
        <v>9407041</v>
      </c>
      <c r="J14" s="31">
        <f t="shared" si="0"/>
        <v>125413303</v>
      </c>
      <c r="K14" s="31">
        <f t="shared" si="0"/>
        <v>36424</v>
      </c>
      <c r="L14" s="31">
        <f t="shared" si="0"/>
        <v>5471469</v>
      </c>
      <c r="M14" s="31">
        <f t="shared" si="0"/>
        <v>6027855</v>
      </c>
      <c r="N14" s="31">
        <f t="shared" si="0"/>
        <v>11535748</v>
      </c>
      <c r="O14" s="31">
        <f t="shared" si="0"/>
        <v>7269220</v>
      </c>
      <c r="P14" s="31">
        <f t="shared" si="0"/>
        <v>0</v>
      </c>
      <c r="Q14" s="31">
        <f t="shared" si="0"/>
        <v>1263695</v>
      </c>
      <c r="R14" s="31">
        <f t="shared" si="0"/>
        <v>8532915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145481966</v>
      </c>
      <c r="X14" s="31">
        <f t="shared" si="0"/>
        <v>4320489</v>
      </c>
      <c r="Y14" s="31">
        <f t="shared" si="0"/>
        <v>141161477</v>
      </c>
      <c r="Z14" s="32">
        <f>+IF(X14&lt;&gt;0,+(Y14/X14)*100,0)</f>
        <v>3267.2569470724261</v>
      </c>
      <c r="AA14" s="33">
        <f>SUM(AA6:AA13)</f>
        <v>5126184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-14070309</v>
      </c>
      <c r="D18" s="18"/>
      <c r="E18" s="19">
        <v>-9551836</v>
      </c>
      <c r="F18" s="20">
        <v>-9551836</v>
      </c>
      <c r="G18" s="24"/>
      <c r="H18" s="24">
        <v>-17288309</v>
      </c>
      <c r="I18" s="24"/>
      <c r="J18" s="20">
        <v>-17288309</v>
      </c>
      <c r="K18" s="24"/>
      <c r="L18" s="24"/>
      <c r="M18" s="20">
        <v>3218000</v>
      </c>
      <c r="N18" s="24">
        <v>3218000</v>
      </c>
      <c r="O18" s="24"/>
      <c r="P18" s="24"/>
      <c r="Q18" s="20"/>
      <c r="R18" s="24"/>
      <c r="S18" s="24"/>
      <c r="T18" s="20"/>
      <c r="U18" s="24"/>
      <c r="V18" s="24"/>
      <c r="W18" s="24">
        <v>-14070309</v>
      </c>
      <c r="X18" s="20">
        <v>-7163874</v>
      </c>
      <c r="Y18" s="24">
        <v>-6906435</v>
      </c>
      <c r="Z18" s="25">
        <v>96.406427583734725</v>
      </c>
      <c r="AA18" s="26">
        <v>-9551836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-14070309</v>
      </c>
      <c r="D26" s="29">
        <f t="shared" ref="D26:Y26" si="1">SUM(D16:D25)</f>
        <v>0</v>
      </c>
      <c r="E26" s="35">
        <f t="shared" si="1"/>
        <v>-9551836</v>
      </c>
      <c r="F26" s="36">
        <f t="shared" si="1"/>
        <v>-9551836</v>
      </c>
      <c r="G26" s="36">
        <f t="shared" si="1"/>
        <v>0</v>
      </c>
      <c r="H26" s="36">
        <f t="shared" si="1"/>
        <v>-17288309</v>
      </c>
      <c r="I26" s="36">
        <f t="shared" si="1"/>
        <v>0</v>
      </c>
      <c r="J26" s="36">
        <f t="shared" si="1"/>
        <v>-17288309</v>
      </c>
      <c r="K26" s="36">
        <f t="shared" si="1"/>
        <v>0</v>
      </c>
      <c r="L26" s="36">
        <f t="shared" si="1"/>
        <v>0</v>
      </c>
      <c r="M26" s="36">
        <f t="shared" si="1"/>
        <v>3218000</v>
      </c>
      <c r="N26" s="36">
        <f t="shared" si="1"/>
        <v>3218000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-14070309</v>
      </c>
      <c r="X26" s="36">
        <f t="shared" si="1"/>
        <v>-7163874</v>
      </c>
      <c r="Y26" s="36">
        <f t="shared" si="1"/>
        <v>-6906435</v>
      </c>
      <c r="Z26" s="37">
        <f>+IF(X26&lt;&gt;0,+(Y26/X26)*100,0)</f>
        <v>96.406427583734725</v>
      </c>
      <c r="AA26" s="38">
        <f>SUM(AA16:AA25)</f>
        <v>-9551836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114356242</v>
      </c>
      <c r="D27" s="29">
        <f>+D14+D26</f>
        <v>0</v>
      </c>
      <c r="E27" s="30">
        <f t="shared" si="2"/>
        <v>-5358131</v>
      </c>
      <c r="F27" s="31">
        <f t="shared" si="2"/>
        <v>-4425652</v>
      </c>
      <c r="G27" s="31">
        <f t="shared" si="2"/>
        <v>0</v>
      </c>
      <c r="H27" s="31">
        <f t="shared" si="2"/>
        <v>98717953</v>
      </c>
      <c r="I27" s="31">
        <f t="shared" si="2"/>
        <v>9407041</v>
      </c>
      <c r="J27" s="31">
        <f t="shared" si="2"/>
        <v>108124994</v>
      </c>
      <c r="K27" s="31">
        <f t="shared" si="2"/>
        <v>36424</v>
      </c>
      <c r="L27" s="31">
        <f t="shared" si="2"/>
        <v>5471469</v>
      </c>
      <c r="M27" s="31">
        <f t="shared" si="2"/>
        <v>9245855</v>
      </c>
      <c r="N27" s="31">
        <f t="shared" si="2"/>
        <v>14753748</v>
      </c>
      <c r="O27" s="31">
        <f t="shared" si="2"/>
        <v>7269220</v>
      </c>
      <c r="P27" s="31">
        <f t="shared" si="2"/>
        <v>0</v>
      </c>
      <c r="Q27" s="31">
        <f t="shared" si="2"/>
        <v>1263695</v>
      </c>
      <c r="R27" s="31">
        <f t="shared" si="2"/>
        <v>8532915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131411657</v>
      </c>
      <c r="X27" s="31">
        <f t="shared" si="2"/>
        <v>-2843385</v>
      </c>
      <c r="Y27" s="31">
        <f t="shared" si="2"/>
        <v>134255042</v>
      </c>
      <c r="Z27" s="32">
        <f>+IF(X27&lt;&gt;0,+(Y27/X27)*100,0)</f>
        <v>-4721.6624551370987</v>
      </c>
      <c r="AA27" s="33">
        <f>+AA14+AA26</f>
        <v>-4425652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-63056</v>
      </c>
      <c r="D32" s="18"/>
      <c r="E32" s="19"/>
      <c r="F32" s="20"/>
      <c r="G32" s="20"/>
      <c r="H32" s="20">
        <v>-63057</v>
      </c>
      <c r="I32" s="20"/>
      <c r="J32" s="20">
        <v>-63057</v>
      </c>
      <c r="K32" s="20">
        <v>-500</v>
      </c>
      <c r="L32" s="20">
        <v>-1000</v>
      </c>
      <c r="M32" s="20">
        <v>-1600</v>
      </c>
      <c r="N32" s="20">
        <v>-3100</v>
      </c>
      <c r="O32" s="20">
        <v>-3070</v>
      </c>
      <c r="P32" s="20"/>
      <c r="Q32" s="20"/>
      <c r="R32" s="20">
        <v>-3070</v>
      </c>
      <c r="S32" s="20"/>
      <c r="T32" s="20"/>
      <c r="U32" s="20"/>
      <c r="V32" s="20"/>
      <c r="W32" s="20">
        <v>-69227</v>
      </c>
      <c r="X32" s="20"/>
      <c r="Y32" s="20">
        <v>-69227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148148134</v>
      </c>
      <c r="D33" s="18"/>
      <c r="E33" s="19">
        <v>852615</v>
      </c>
      <c r="F33" s="20">
        <v>733698</v>
      </c>
      <c r="G33" s="20"/>
      <c r="H33" s="20">
        <v>122121466</v>
      </c>
      <c r="I33" s="20">
        <v>3942726</v>
      </c>
      <c r="J33" s="20">
        <v>126064192</v>
      </c>
      <c r="K33" s="20">
        <v>1762557</v>
      </c>
      <c r="L33" s="20">
        <v>-468716</v>
      </c>
      <c r="M33" s="20">
        <v>5729597</v>
      </c>
      <c r="N33" s="20">
        <v>7023438</v>
      </c>
      <c r="O33" s="20">
        <v>15474963</v>
      </c>
      <c r="P33" s="20"/>
      <c r="Q33" s="20">
        <v>544545</v>
      </c>
      <c r="R33" s="20">
        <v>16019508</v>
      </c>
      <c r="S33" s="20"/>
      <c r="T33" s="20"/>
      <c r="U33" s="20"/>
      <c r="V33" s="20"/>
      <c r="W33" s="20">
        <v>149107138</v>
      </c>
      <c r="X33" s="20">
        <v>-1717230</v>
      </c>
      <c r="Y33" s="20">
        <v>150824368</v>
      </c>
      <c r="Z33" s="21">
        <v>-8783.0033251224359</v>
      </c>
      <c r="AA33" s="22">
        <v>733698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1981177</v>
      </c>
      <c r="D36" s="18"/>
      <c r="E36" s="19">
        <v>12162600</v>
      </c>
      <c r="F36" s="20">
        <v>12162600</v>
      </c>
      <c r="G36" s="20"/>
      <c r="H36" s="20">
        <v>2010922</v>
      </c>
      <c r="I36" s="20"/>
      <c r="J36" s="20">
        <v>2010922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2010922</v>
      </c>
      <c r="X36" s="20">
        <v>9121950</v>
      </c>
      <c r="Y36" s="20">
        <v>-7111028</v>
      </c>
      <c r="Z36" s="21">
        <v>-77.955130207905114</v>
      </c>
      <c r="AA36" s="22">
        <v>12162600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150066255</v>
      </c>
      <c r="D38" s="29">
        <f t="shared" ref="D38:Y38" si="3">SUM(D30:D37)</f>
        <v>0</v>
      </c>
      <c r="E38" s="30">
        <f t="shared" si="3"/>
        <v>13015215</v>
      </c>
      <c r="F38" s="31">
        <f t="shared" si="3"/>
        <v>12896298</v>
      </c>
      <c r="G38" s="31">
        <f t="shared" si="3"/>
        <v>0</v>
      </c>
      <c r="H38" s="31">
        <f t="shared" si="3"/>
        <v>124069331</v>
      </c>
      <c r="I38" s="31">
        <f t="shared" si="3"/>
        <v>3942726</v>
      </c>
      <c r="J38" s="31">
        <f t="shared" si="3"/>
        <v>128012057</v>
      </c>
      <c r="K38" s="31">
        <f t="shared" si="3"/>
        <v>1762057</v>
      </c>
      <c r="L38" s="31">
        <f t="shared" si="3"/>
        <v>-469716</v>
      </c>
      <c r="M38" s="31">
        <f t="shared" si="3"/>
        <v>5727997</v>
      </c>
      <c r="N38" s="31">
        <f t="shared" si="3"/>
        <v>7020338</v>
      </c>
      <c r="O38" s="31">
        <f t="shared" si="3"/>
        <v>15471893</v>
      </c>
      <c r="P38" s="31">
        <f t="shared" si="3"/>
        <v>0</v>
      </c>
      <c r="Q38" s="31">
        <f t="shared" si="3"/>
        <v>544545</v>
      </c>
      <c r="R38" s="31">
        <f t="shared" si="3"/>
        <v>16016438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151048833</v>
      </c>
      <c r="X38" s="31">
        <f t="shared" si="3"/>
        <v>7404720</v>
      </c>
      <c r="Y38" s="31">
        <f t="shared" si="3"/>
        <v>143644113</v>
      </c>
      <c r="Z38" s="32">
        <f>+IF(X38&lt;&gt;0,+(Y38/X38)*100,0)</f>
        <v>1939.8993209736493</v>
      </c>
      <c r="AA38" s="33">
        <f>SUM(AA30:AA37)</f>
        <v>12896298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150066255</v>
      </c>
      <c r="D45" s="29">
        <f>+D38+D44</f>
        <v>0</v>
      </c>
      <c r="E45" s="30">
        <f t="shared" si="5"/>
        <v>13015215</v>
      </c>
      <c r="F45" s="31">
        <f t="shared" si="5"/>
        <v>12896298</v>
      </c>
      <c r="G45" s="31">
        <f t="shared" si="5"/>
        <v>0</v>
      </c>
      <c r="H45" s="31">
        <f t="shared" si="5"/>
        <v>124069331</v>
      </c>
      <c r="I45" s="31">
        <f t="shared" si="5"/>
        <v>3942726</v>
      </c>
      <c r="J45" s="31">
        <f t="shared" si="5"/>
        <v>128012057</v>
      </c>
      <c r="K45" s="31">
        <f t="shared" si="5"/>
        <v>1762057</v>
      </c>
      <c r="L45" s="31">
        <f t="shared" si="5"/>
        <v>-469716</v>
      </c>
      <c r="M45" s="31">
        <f t="shared" si="5"/>
        <v>5727997</v>
      </c>
      <c r="N45" s="31">
        <f t="shared" si="5"/>
        <v>7020338</v>
      </c>
      <c r="O45" s="31">
        <f t="shared" si="5"/>
        <v>15471893</v>
      </c>
      <c r="P45" s="31">
        <f t="shared" si="5"/>
        <v>0</v>
      </c>
      <c r="Q45" s="31">
        <f t="shared" si="5"/>
        <v>544545</v>
      </c>
      <c r="R45" s="31">
        <f t="shared" si="5"/>
        <v>16016438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151048833</v>
      </c>
      <c r="X45" s="31">
        <f t="shared" si="5"/>
        <v>7404720</v>
      </c>
      <c r="Y45" s="31">
        <f t="shared" si="5"/>
        <v>143644113</v>
      </c>
      <c r="Z45" s="32">
        <f>+IF(X45&lt;&gt;0,+(Y45/X45)*100,0)</f>
        <v>1939.8993209736493</v>
      </c>
      <c r="AA45" s="33">
        <f>+AA38+AA44</f>
        <v>12896298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-35710013</v>
      </c>
      <c r="D46" s="42">
        <f t="shared" si="6"/>
        <v>0</v>
      </c>
      <c r="E46" s="43">
        <f t="shared" si="6"/>
        <v>-18373346</v>
      </c>
      <c r="F46" s="44">
        <f t="shared" si="6"/>
        <v>-17321950</v>
      </c>
      <c r="G46" s="44">
        <f t="shared" si="6"/>
        <v>0</v>
      </c>
      <c r="H46" s="44">
        <f t="shared" si="6"/>
        <v>-25351378</v>
      </c>
      <c r="I46" s="44">
        <f t="shared" si="6"/>
        <v>5464315</v>
      </c>
      <c r="J46" s="44">
        <f t="shared" si="6"/>
        <v>-19887063</v>
      </c>
      <c r="K46" s="44">
        <f t="shared" si="6"/>
        <v>-1725633</v>
      </c>
      <c r="L46" s="44">
        <f t="shared" si="6"/>
        <v>5941185</v>
      </c>
      <c r="M46" s="44">
        <f t="shared" si="6"/>
        <v>3517858</v>
      </c>
      <c r="N46" s="44">
        <f t="shared" si="6"/>
        <v>7733410</v>
      </c>
      <c r="O46" s="44">
        <f t="shared" si="6"/>
        <v>-8202673</v>
      </c>
      <c r="P46" s="44">
        <f t="shared" si="6"/>
        <v>0</v>
      </c>
      <c r="Q46" s="44">
        <f t="shared" si="6"/>
        <v>719150</v>
      </c>
      <c r="R46" s="44">
        <f t="shared" si="6"/>
        <v>-7483523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-19637176</v>
      </c>
      <c r="X46" s="44">
        <f t="shared" si="6"/>
        <v>-10248105</v>
      </c>
      <c r="Y46" s="44">
        <f t="shared" si="6"/>
        <v>-9389071</v>
      </c>
      <c r="Z46" s="45">
        <f>+IF(X46&lt;&gt;0,+(Y46/X46)*100,0)</f>
        <v>91.617630771737808</v>
      </c>
      <c r="AA46" s="46">
        <f>+AA27-AA45</f>
        <v>-17321950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-50860916</v>
      </c>
      <c r="D48" s="18"/>
      <c r="E48" s="19">
        <v>-18373346</v>
      </c>
      <c r="F48" s="20">
        <v>-17321952</v>
      </c>
      <c r="G48" s="20"/>
      <c r="H48" s="20">
        <v>-25756685</v>
      </c>
      <c r="I48" s="20">
        <v>4355258</v>
      </c>
      <c r="J48" s="20">
        <v>-21401427</v>
      </c>
      <c r="K48" s="20"/>
      <c r="L48" s="20">
        <v>5093236</v>
      </c>
      <c r="M48" s="20">
        <v>-648870</v>
      </c>
      <c r="N48" s="20">
        <v>4444366</v>
      </c>
      <c r="O48" s="20">
        <v>-8989143</v>
      </c>
      <c r="P48" s="20"/>
      <c r="Q48" s="20">
        <v>501733</v>
      </c>
      <c r="R48" s="20">
        <v>-8487410</v>
      </c>
      <c r="S48" s="20"/>
      <c r="T48" s="20"/>
      <c r="U48" s="20"/>
      <c r="V48" s="20"/>
      <c r="W48" s="20">
        <v>-25444471</v>
      </c>
      <c r="X48" s="20">
        <v>-10248106</v>
      </c>
      <c r="Y48" s="20">
        <v>-15196365</v>
      </c>
      <c r="Z48" s="47">
        <v>148.28461961654182</v>
      </c>
      <c r="AA48" s="22">
        <v>-17321952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-50860916</v>
      </c>
      <c r="D51" s="50">
        <f t="shared" ref="D51:Y51" si="7">SUM(D48:D50)</f>
        <v>0</v>
      </c>
      <c r="E51" s="51">
        <f t="shared" si="7"/>
        <v>-18373346</v>
      </c>
      <c r="F51" s="52">
        <f t="shared" si="7"/>
        <v>-17321952</v>
      </c>
      <c r="G51" s="52">
        <f t="shared" si="7"/>
        <v>0</v>
      </c>
      <c r="H51" s="52">
        <f t="shared" si="7"/>
        <v>-25756685</v>
      </c>
      <c r="I51" s="52">
        <f t="shared" si="7"/>
        <v>4355258</v>
      </c>
      <c r="J51" s="52">
        <f t="shared" si="7"/>
        <v>-21401427</v>
      </c>
      <c r="K51" s="52">
        <f t="shared" si="7"/>
        <v>0</v>
      </c>
      <c r="L51" s="52">
        <f t="shared" si="7"/>
        <v>5093236</v>
      </c>
      <c r="M51" s="52">
        <f t="shared" si="7"/>
        <v>-648870</v>
      </c>
      <c r="N51" s="52">
        <f t="shared" si="7"/>
        <v>4444366</v>
      </c>
      <c r="O51" s="52">
        <f t="shared" si="7"/>
        <v>-8989143</v>
      </c>
      <c r="P51" s="52">
        <f t="shared" si="7"/>
        <v>0</v>
      </c>
      <c r="Q51" s="52">
        <f t="shared" si="7"/>
        <v>501733</v>
      </c>
      <c r="R51" s="52">
        <f t="shared" si="7"/>
        <v>-8487410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-25444471</v>
      </c>
      <c r="X51" s="52">
        <f t="shared" si="7"/>
        <v>-10248106</v>
      </c>
      <c r="Y51" s="52">
        <f t="shared" si="7"/>
        <v>-15196365</v>
      </c>
      <c r="Z51" s="53">
        <f>+IF(X51&lt;&gt;0,+(Y51/X51)*100,0)</f>
        <v>148.28461961654182</v>
      </c>
      <c r="AA51" s="54">
        <f>SUM(AA48:AA50)</f>
        <v>-17321952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141055867</v>
      </c>
      <c r="D8" s="18"/>
      <c r="E8" s="19">
        <v>35288999</v>
      </c>
      <c r="F8" s="20">
        <v>35288999</v>
      </c>
      <c r="G8" s="20">
        <v>151059203</v>
      </c>
      <c r="H8" s="20">
        <v>7149519</v>
      </c>
      <c r="I8" s="20">
        <v>4175104</v>
      </c>
      <c r="J8" s="20">
        <v>162383826</v>
      </c>
      <c r="K8" s="20">
        <v>-6760826</v>
      </c>
      <c r="L8" s="20">
        <v>5249066</v>
      </c>
      <c r="M8" s="20">
        <v>6124931</v>
      </c>
      <c r="N8" s="20">
        <v>4613171</v>
      </c>
      <c r="O8" s="20">
        <v>12852787</v>
      </c>
      <c r="P8" s="20">
        <v>8517465</v>
      </c>
      <c r="Q8" s="20">
        <v>-17391092</v>
      </c>
      <c r="R8" s="20">
        <v>3979160</v>
      </c>
      <c r="S8" s="20"/>
      <c r="T8" s="20"/>
      <c r="U8" s="20"/>
      <c r="V8" s="20"/>
      <c r="W8" s="20">
        <v>170976157</v>
      </c>
      <c r="X8" s="20">
        <v>26466768</v>
      </c>
      <c r="Y8" s="20">
        <v>144509389</v>
      </c>
      <c r="Z8" s="21">
        <v>546.00315762015214</v>
      </c>
      <c r="AA8" s="22">
        <v>35288999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141055867</v>
      </c>
      <c r="D14" s="29">
        <f>SUM(D6:D13)</f>
        <v>0</v>
      </c>
      <c r="E14" s="30">
        <f t="shared" si="0"/>
        <v>35288999</v>
      </c>
      <c r="F14" s="31">
        <f t="shared" si="0"/>
        <v>35288999</v>
      </c>
      <c r="G14" s="31">
        <f t="shared" si="0"/>
        <v>151059203</v>
      </c>
      <c r="H14" s="31">
        <f t="shared" si="0"/>
        <v>7149519</v>
      </c>
      <c r="I14" s="31">
        <f t="shared" si="0"/>
        <v>4175104</v>
      </c>
      <c r="J14" s="31">
        <f t="shared" si="0"/>
        <v>162383826</v>
      </c>
      <c r="K14" s="31">
        <f t="shared" si="0"/>
        <v>-6760826</v>
      </c>
      <c r="L14" s="31">
        <f t="shared" si="0"/>
        <v>5249066</v>
      </c>
      <c r="M14" s="31">
        <f t="shared" si="0"/>
        <v>6124931</v>
      </c>
      <c r="N14" s="31">
        <f t="shared" si="0"/>
        <v>4613171</v>
      </c>
      <c r="O14" s="31">
        <f t="shared" si="0"/>
        <v>12852787</v>
      </c>
      <c r="P14" s="31">
        <f t="shared" si="0"/>
        <v>8517465</v>
      </c>
      <c r="Q14" s="31">
        <f t="shared" si="0"/>
        <v>-17391092</v>
      </c>
      <c r="R14" s="31">
        <f t="shared" si="0"/>
        <v>3979160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170976157</v>
      </c>
      <c r="X14" s="31">
        <f t="shared" si="0"/>
        <v>26466768</v>
      </c>
      <c r="Y14" s="31">
        <f t="shared" si="0"/>
        <v>144509389</v>
      </c>
      <c r="Z14" s="32">
        <f>+IF(X14&lt;&gt;0,+(Y14/X14)*100,0)</f>
        <v>546.00315762015214</v>
      </c>
      <c r="AA14" s="33">
        <f>SUM(AA6:AA13)</f>
        <v>35288999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263223700</v>
      </c>
      <c r="D18" s="18"/>
      <c r="E18" s="19">
        <v>646728105</v>
      </c>
      <c r="F18" s="20">
        <v>646728105</v>
      </c>
      <c r="G18" s="24">
        <v>293637129</v>
      </c>
      <c r="H18" s="24">
        <v>-30413428</v>
      </c>
      <c r="I18" s="24">
        <v>6699546</v>
      </c>
      <c r="J18" s="20">
        <v>269923247</v>
      </c>
      <c r="K18" s="24"/>
      <c r="L18" s="24"/>
      <c r="M18" s="20"/>
      <c r="N18" s="24"/>
      <c r="O18" s="24"/>
      <c r="P18" s="24"/>
      <c r="Q18" s="20">
        <v>-5892092</v>
      </c>
      <c r="R18" s="24">
        <v>-5892092</v>
      </c>
      <c r="S18" s="24"/>
      <c r="T18" s="20"/>
      <c r="U18" s="24"/>
      <c r="V18" s="24"/>
      <c r="W18" s="24">
        <v>264031155</v>
      </c>
      <c r="X18" s="20">
        <v>485046198</v>
      </c>
      <c r="Y18" s="24">
        <v>-221015043</v>
      </c>
      <c r="Z18" s="25">
        <v>-45.565771654600205</v>
      </c>
      <c r="AA18" s="26">
        <v>646728105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263223700</v>
      </c>
      <c r="D26" s="29">
        <f t="shared" ref="D26:Y26" si="1">SUM(D16:D25)</f>
        <v>0</v>
      </c>
      <c r="E26" s="35">
        <f t="shared" si="1"/>
        <v>646728105</v>
      </c>
      <c r="F26" s="36">
        <f t="shared" si="1"/>
        <v>646728105</v>
      </c>
      <c r="G26" s="36">
        <f t="shared" si="1"/>
        <v>293637129</v>
      </c>
      <c r="H26" s="36">
        <f t="shared" si="1"/>
        <v>-30413428</v>
      </c>
      <c r="I26" s="36">
        <f t="shared" si="1"/>
        <v>6699546</v>
      </c>
      <c r="J26" s="36">
        <f t="shared" si="1"/>
        <v>269923247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-5892092</v>
      </c>
      <c r="R26" s="36">
        <f t="shared" si="1"/>
        <v>-5892092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264031155</v>
      </c>
      <c r="X26" s="36">
        <f t="shared" si="1"/>
        <v>485046198</v>
      </c>
      <c r="Y26" s="36">
        <f t="shared" si="1"/>
        <v>-221015043</v>
      </c>
      <c r="Z26" s="37">
        <f>+IF(X26&lt;&gt;0,+(Y26/X26)*100,0)</f>
        <v>-45.565771654600205</v>
      </c>
      <c r="AA26" s="38">
        <f>SUM(AA16:AA25)</f>
        <v>646728105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404279567</v>
      </c>
      <c r="D27" s="29">
        <f>+D14+D26</f>
        <v>0</v>
      </c>
      <c r="E27" s="30">
        <f t="shared" si="2"/>
        <v>682017104</v>
      </c>
      <c r="F27" s="31">
        <f t="shared" si="2"/>
        <v>682017104</v>
      </c>
      <c r="G27" s="31">
        <f t="shared" si="2"/>
        <v>444696332</v>
      </c>
      <c r="H27" s="31">
        <f t="shared" si="2"/>
        <v>-23263909</v>
      </c>
      <c r="I27" s="31">
        <f t="shared" si="2"/>
        <v>10874650</v>
      </c>
      <c r="J27" s="31">
        <f t="shared" si="2"/>
        <v>432307073</v>
      </c>
      <c r="K27" s="31">
        <f t="shared" si="2"/>
        <v>-6760826</v>
      </c>
      <c r="L27" s="31">
        <f t="shared" si="2"/>
        <v>5249066</v>
      </c>
      <c r="M27" s="31">
        <f t="shared" si="2"/>
        <v>6124931</v>
      </c>
      <c r="N27" s="31">
        <f t="shared" si="2"/>
        <v>4613171</v>
      </c>
      <c r="O27" s="31">
        <f t="shared" si="2"/>
        <v>12852787</v>
      </c>
      <c r="P27" s="31">
        <f t="shared" si="2"/>
        <v>8517465</v>
      </c>
      <c r="Q27" s="31">
        <f t="shared" si="2"/>
        <v>-23283184</v>
      </c>
      <c r="R27" s="31">
        <f t="shared" si="2"/>
        <v>-1912932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435007312</v>
      </c>
      <c r="X27" s="31">
        <f t="shared" si="2"/>
        <v>511512966</v>
      </c>
      <c r="Y27" s="31">
        <f t="shared" si="2"/>
        <v>-76505654</v>
      </c>
      <c r="Z27" s="32">
        <f>+IF(X27&lt;&gt;0,+(Y27/X27)*100,0)</f>
        <v>-14.95673796859335</v>
      </c>
      <c r="AA27" s="33">
        <f>+AA14+AA26</f>
        <v>682017104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6548502</v>
      </c>
      <c r="D32" s="18"/>
      <c r="E32" s="19">
        <v>4810246</v>
      </c>
      <c r="F32" s="20">
        <v>4810246</v>
      </c>
      <c r="G32" s="20">
        <v>6743479</v>
      </c>
      <c r="H32" s="20">
        <v>-11186</v>
      </c>
      <c r="I32" s="20">
        <v>383957</v>
      </c>
      <c r="J32" s="20">
        <v>7116250</v>
      </c>
      <c r="K32" s="20">
        <v>172122</v>
      </c>
      <c r="L32" s="20">
        <v>-345699</v>
      </c>
      <c r="M32" s="20">
        <v>-160961</v>
      </c>
      <c r="N32" s="20">
        <v>-334538</v>
      </c>
      <c r="O32" s="20">
        <v>36950</v>
      </c>
      <c r="P32" s="20">
        <v>5899</v>
      </c>
      <c r="Q32" s="20">
        <v>10569</v>
      </c>
      <c r="R32" s="20">
        <v>53418</v>
      </c>
      <c r="S32" s="20"/>
      <c r="T32" s="20"/>
      <c r="U32" s="20"/>
      <c r="V32" s="20"/>
      <c r="W32" s="20">
        <v>6835130</v>
      </c>
      <c r="X32" s="20">
        <v>3607668</v>
      </c>
      <c r="Y32" s="20">
        <v>3227462</v>
      </c>
      <c r="Z32" s="21">
        <v>89.461169930270742</v>
      </c>
      <c r="AA32" s="22">
        <v>4810246</v>
      </c>
    </row>
    <row r="33" spans="1:27" x14ac:dyDescent="0.25">
      <c r="A33" s="23" t="s">
        <v>61</v>
      </c>
      <c r="B33" s="17" t="s">
        <v>33</v>
      </c>
      <c r="C33" s="18">
        <v>16239334</v>
      </c>
      <c r="D33" s="18"/>
      <c r="E33" s="19">
        <v>6578115</v>
      </c>
      <c r="F33" s="20">
        <v>6578115</v>
      </c>
      <c r="G33" s="20">
        <v>18592503</v>
      </c>
      <c r="H33" s="20">
        <v>-250436</v>
      </c>
      <c r="I33" s="20">
        <v>430472</v>
      </c>
      <c r="J33" s="20">
        <v>18772539</v>
      </c>
      <c r="K33" s="20">
        <v>-919256</v>
      </c>
      <c r="L33" s="20">
        <v>602747</v>
      </c>
      <c r="M33" s="20">
        <v>713391</v>
      </c>
      <c r="N33" s="20">
        <v>396882</v>
      </c>
      <c r="O33" s="20">
        <v>1582233</v>
      </c>
      <c r="P33" s="20">
        <v>1049388</v>
      </c>
      <c r="Q33" s="20">
        <v>-2352304</v>
      </c>
      <c r="R33" s="20">
        <v>279317</v>
      </c>
      <c r="S33" s="20"/>
      <c r="T33" s="20"/>
      <c r="U33" s="20"/>
      <c r="V33" s="20"/>
      <c r="W33" s="20">
        <v>19448738</v>
      </c>
      <c r="X33" s="20">
        <v>4933584</v>
      </c>
      <c r="Y33" s="20">
        <v>14515154</v>
      </c>
      <c r="Z33" s="21">
        <v>294.21114548774278</v>
      </c>
      <c r="AA33" s="22">
        <v>6578115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22787836</v>
      </c>
      <c r="D38" s="29">
        <f t="shared" ref="D38:Y38" si="3">SUM(D30:D37)</f>
        <v>0</v>
      </c>
      <c r="E38" s="30">
        <f t="shared" si="3"/>
        <v>11388361</v>
      </c>
      <c r="F38" s="31">
        <f t="shared" si="3"/>
        <v>11388361</v>
      </c>
      <c r="G38" s="31">
        <f t="shared" si="3"/>
        <v>25335982</v>
      </c>
      <c r="H38" s="31">
        <f t="shared" si="3"/>
        <v>-261622</v>
      </c>
      <c r="I38" s="31">
        <f t="shared" si="3"/>
        <v>814429</v>
      </c>
      <c r="J38" s="31">
        <f t="shared" si="3"/>
        <v>25888789</v>
      </c>
      <c r="K38" s="31">
        <f t="shared" si="3"/>
        <v>-747134</v>
      </c>
      <c r="L38" s="31">
        <f t="shared" si="3"/>
        <v>257048</v>
      </c>
      <c r="M38" s="31">
        <f t="shared" si="3"/>
        <v>552430</v>
      </c>
      <c r="N38" s="31">
        <f t="shared" si="3"/>
        <v>62344</v>
      </c>
      <c r="O38" s="31">
        <f t="shared" si="3"/>
        <v>1619183</v>
      </c>
      <c r="P38" s="31">
        <f t="shared" si="3"/>
        <v>1055287</v>
      </c>
      <c r="Q38" s="31">
        <f t="shared" si="3"/>
        <v>-2341735</v>
      </c>
      <c r="R38" s="31">
        <f t="shared" si="3"/>
        <v>332735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26283868</v>
      </c>
      <c r="X38" s="31">
        <f t="shared" si="3"/>
        <v>8541252</v>
      </c>
      <c r="Y38" s="31">
        <f t="shared" si="3"/>
        <v>17742616</v>
      </c>
      <c r="Z38" s="32">
        <f>+IF(X38&lt;&gt;0,+(Y38/X38)*100,0)</f>
        <v>207.728515678966</v>
      </c>
      <c r="AA38" s="33">
        <f>SUM(AA30:AA37)</f>
        <v>11388361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22787836</v>
      </c>
      <c r="D45" s="29">
        <f>+D38+D44</f>
        <v>0</v>
      </c>
      <c r="E45" s="30">
        <f t="shared" si="5"/>
        <v>11388361</v>
      </c>
      <c r="F45" s="31">
        <f t="shared" si="5"/>
        <v>11388361</v>
      </c>
      <c r="G45" s="31">
        <f t="shared" si="5"/>
        <v>25335982</v>
      </c>
      <c r="H45" s="31">
        <f t="shared" si="5"/>
        <v>-261622</v>
      </c>
      <c r="I45" s="31">
        <f t="shared" si="5"/>
        <v>814429</v>
      </c>
      <c r="J45" s="31">
        <f t="shared" si="5"/>
        <v>25888789</v>
      </c>
      <c r="K45" s="31">
        <f t="shared" si="5"/>
        <v>-747134</v>
      </c>
      <c r="L45" s="31">
        <f t="shared" si="5"/>
        <v>257048</v>
      </c>
      <c r="M45" s="31">
        <f t="shared" si="5"/>
        <v>552430</v>
      </c>
      <c r="N45" s="31">
        <f t="shared" si="5"/>
        <v>62344</v>
      </c>
      <c r="O45" s="31">
        <f t="shared" si="5"/>
        <v>1619183</v>
      </c>
      <c r="P45" s="31">
        <f t="shared" si="5"/>
        <v>1055287</v>
      </c>
      <c r="Q45" s="31">
        <f t="shared" si="5"/>
        <v>-2341735</v>
      </c>
      <c r="R45" s="31">
        <f t="shared" si="5"/>
        <v>332735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26283868</v>
      </c>
      <c r="X45" s="31">
        <f t="shared" si="5"/>
        <v>8541252</v>
      </c>
      <c r="Y45" s="31">
        <f t="shared" si="5"/>
        <v>17742616</v>
      </c>
      <c r="Z45" s="32">
        <f>+IF(X45&lt;&gt;0,+(Y45/X45)*100,0)</f>
        <v>207.728515678966</v>
      </c>
      <c r="AA45" s="33">
        <f>+AA38+AA44</f>
        <v>11388361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381491731</v>
      </c>
      <c r="D46" s="42">
        <f t="shared" si="6"/>
        <v>0</v>
      </c>
      <c r="E46" s="43">
        <f t="shared" si="6"/>
        <v>670628743</v>
      </c>
      <c r="F46" s="44">
        <f t="shared" si="6"/>
        <v>670628743</v>
      </c>
      <c r="G46" s="44">
        <f t="shared" si="6"/>
        <v>419360350</v>
      </c>
      <c r="H46" s="44">
        <f t="shared" si="6"/>
        <v>-23002287</v>
      </c>
      <c r="I46" s="44">
        <f t="shared" si="6"/>
        <v>10060221</v>
      </c>
      <c r="J46" s="44">
        <f t="shared" si="6"/>
        <v>406418284</v>
      </c>
      <c r="K46" s="44">
        <f t="shared" si="6"/>
        <v>-6013692</v>
      </c>
      <c r="L46" s="44">
        <f t="shared" si="6"/>
        <v>4992018</v>
      </c>
      <c r="M46" s="44">
        <f t="shared" si="6"/>
        <v>5572501</v>
      </c>
      <c r="N46" s="44">
        <f t="shared" si="6"/>
        <v>4550827</v>
      </c>
      <c r="O46" s="44">
        <f t="shared" si="6"/>
        <v>11233604</v>
      </c>
      <c r="P46" s="44">
        <f t="shared" si="6"/>
        <v>7462178</v>
      </c>
      <c r="Q46" s="44">
        <f t="shared" si="6"/>
        <v>-20941449</v>
      </c>
      <c r="R46" s="44">
        <f t="shared" si="6"/>
        <v>-2245667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408723444</v>
      </c>
      <c r="X46" s="44">
        <f t="shared" si="6"/>
        <v>502971714</v>
      </c>
      <c r="Y46" s="44">
        <f t="shared" si="6"/>
        <v>-94248270</v>
      </c>
      <c r="Z46" s="45">
        <f>+IF(X46&lt;&gt;0,+(Y46/X46)*100,0)</f>
        <v>-18.738284356086076</v>
      </c>
      <c r="AA46" s="46">
        <f>+AA27-AA45</f>
        <v>670628743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-69838222</v>
      </c>
      <c r="D48" s="18"/>
      <c r="E48" s="19">
        <v>61173591</v>
      </c>
      <c r="F48" s="20">
        <v>61173591</v>
      </c>
      <c r="G48" s="20">
        <v>-8156901</v>
      </c>
      <c r="H48" s="20">
        <v>-465163448</v>
      </c>
      <c r="I48" s="20">
        <v>-18473385</v>
      </c>
      <c r="J48" s="20">
        <v>-491793734</v>
      </c>
      <c r="K48" s="20">
        <v>32183486</v>
      </c>
      <c r="L48" s="20">
        <v>15469996</v>
      </c>
      <c r="M48" s="20">
        <v>27918213</v>
      </c>
      <c r="N48" s="20">
        <v>75571695</v>
      </c>
      <c r="O48" s="20">
        <v>68421529</v>
      </c>
      <c r="P48" s="20">
        <v>37839606</v>
      </c>
      <c r="Q48" s="20">
        <v>29621204</v>
      </c>
      <c r="R48" s="20">
        <v>135882339</v>
      </c>
      <c r="S48" s="20"/>
      <c r="T48" s="20"/>
      <c r="U48" s="20"/>
      <c r="V48" s="20"/>
      <c r="W48" s="20">
        <v>-280339700</v>
      </c>
      <c r="X48" s="20">
        <v>45880182</v>
      </c>
      <c r="Y48" s="20">
        <v>-326219882</v>
      </c>
      <c r="Z48" s="47">
        <v>-711.02569296695469</v>
      </c>
      <c r="AA48" s="22">
        <v>61173591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-69838222</v>
      </c>
      <c r="D51" s="50">
        <f t="shared" ref="D51:Y51" si="7">SUM(D48:D50)</f>
        <v>0</v>
      </c>
      <c r="E51" s="51">
        <f t="shared" si="7"/>
        <v>61173591</v>
      </c>
      <c r="F51" s="52">
        <f t="shared" si="7"/>
        <v>61173591</v>
      </c>
      <c r="G51" s="52">
        <f t="shared" si="7"/>
        <v>-8156901</v>
      </c>
      <c r="H51" s="52">
        <f t="shared" si="7"/>
        <v>-465163448</v>
      </c>
      <c r="I51" s="52">
        <f t="shared" si="7"/>
        <v>-18473385</v>
      </c>
      <c r="J51" s="52">
        <f t="shared" si="7"/>
        <v>-491793734</v>
      </c>
      <c r="K51" s="52">
        <f t="shared" si="7"/>
        <v>32183486</v>
      </c>
      <c r="L51" s="52">
        <f t="shared" si="7"/>
        <v>15469996</v>
      </c>
      <c r="M51" s="52">
        <f t="shared" si="7"/>
        <v>27918213</v>
      </c>
      <c r="N51" s="52">
        <f t="shared" si="7"/>
        <v>75571695</v>
      </c>
      <c r="O51" s="52">
        <f t="shared" si="7"/>
        <v>68421529</v>
      </c>
      <c r="P51" s="52">
        <f t="shared" si="7"/>
        <v>37839606</v>
      </c>
      <c r="Q51" s="52">
        <f t="shared" si="7"/>
        <v>29621204</v>
      </c>
      <c r="R51" s="52">
        <f t="shared" si="7"/>
        <v>135882339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-280339700</v>
      </c>
      <c r="X51" s="52">
        <f t="shared" si="7"/>
        <v>45880182</v>
      </c>
      <c r="Y51" s="52">
        <f t="shared" si="7"/>
        <v>-326219882</v>
      </c>
      <c r="Z51" s="53">
        <f>+IF(X51&lt;&gt;0,+(Y51/X51)*100,0)</f>
        <v>-711.02569296695469</v>
      </c>
      <c r="AA51" s="54">
        <f>SUM(AA48:AA50)</f>
        <v>61173591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90951772</v>
      </c>
      <c r="D8" s="18"/>
      <c r="E8" s="19">
        <v>165206018</v>
      </c>
      <c r="F8" s="20">
        <v>277568220</v>
      </c>
      <c r="G8" s="20">
        <v>131232593</v>
      </c>
      <c r="H8" s="20">
        <v>-120856080</v>
      </c>
      <c r="I8" s="20">
        <v>90155908</v>
      </c>
      <c r="J8" s="20">
        <v>100532421</v>
      </c>
      <c r="K8" s="20">
        <v>-149008</v>
      </c>
      <c r="L8" s="20">
        <v>3166669</v>
      </c>
      <c r="M8" s="20">
        <v>4374182</v>
      </c>
      <c r="N8" s="20">
        <v>7391843</v>
      </c>
      <c r="O8" s="20">
        <v>1891811</v>
      </c>
      <c r="P8" s="20">
        <v>-2870867</v>
      </c>
      <c r="Q8" s="20">
        <v>-7568684</v>
      </c>
      <c r="R8" s="20">
        <v>-8547740</v>
      </c>
      <c r="S8" s="20"/>
      <c r="T8" s="20"/>
      <c r="U8" s="20"/>
      <c r="V8" s="20"/>
      <c r="W8" s="20">
        <v>99376524</v>
      </c>
      <c r="X8" s="20">
        <v>208176192</v>
      </c>
      <c r="Y8" s="20">
        <v>-108799668</v>
      </c>
      <c r="Z8" s="21">
        <v>-52.263261689405873</v>
      </c>
      <c r="AA8" s="22">
        <v>277568220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90951772</v>
      </c>
      <c r="D14" s="29">
        <f>SUM(D6:D13)</f>
        <v>0</v>
      </c>
      <c r="E14" s="30">
        <f t="shared" si="0"/>
        <v>165206018</v>
      </c>
      <c r="F14" s="31">
        <f t="shared" si="0"/>
        <v>277568220</v>
      </c>
      <c r="G14" s="31">
        <f t="shared" si="0"/>
        <v>131232593</v>
      </c>
      <c r="H14" s="31">
        <f t="shared" si="0"/>
        <v>-120856080</v>
      </c>
      <c r="I14" s="31">
        <f t="shared" si="0"/>
        <v>90155908</v>
      </c>
      <c r="J14" s="31">
        <f t="shared" si="0"/>
        <v>100532421</v>
      </c>
      <c r="K14" s="31">
        <f t="shared" si="0"/>
        <v>-149008</v>
      </c>
      <c r="L14" s="31">
        <f t="shared" si="0"/>
        <v>3166669</v>
      </c>
      <c r="M14" s="31">
        <f t="shared" si="0"/>
        <v>4374182</v>
      </c>
      <c r="N14" s="31">
        <f t="shared" si="0"/>
        <v>7391843</v>
      </c>
      <c r="O14" s="31">
        <f t="shared" si="0"/>
        <v>1891811</v>
      </c>
      <c r="P14" s="31">
        <f t="shared" si="0"/>
        <v>-2870867</v>
      </c>
      <c r="Q14" s="31">
        <f t="shared" si="0"/>
        <v>-7568684</v>
      </c>
      <c r="R14" s="31">
        <f t="shared" si="0"/>
        <v>-8547740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99376524</v>
      </c>
      <c r="X14" s="31">
        <f t="shared" si="0"/>
        <v>208176192</v>
      </c>
      <c r="Y14" s="31">
        <f t="shared" si="0"/>
        <v>-108799668</v>
      </c>
      <c r="Z14" s="32">
        <f>+IF(X14&lt;&gt;0,+(Y14/X14)*100,0)</f>
        <v>-52.263261689405873</v>
      </c>
      <c r="AA14" s="33">
        <f>SUM(AA6:AA13)</f>
        <v>277568220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150067136</v>
      </c>
      <c r="D18" s="18"/>
      <c r="E18" s="19">
        <v>198600043</v>
      </c>
      <c r="F18" s="20">
        <v>213713168</v>
      </c>
      <c r="G18" s="24">
        <v>147732212</v>
      </c>
      <c r="H18" s="24">
        <v>-147646262</v>
      </c>
      <c r="I18" s="24">
        <v>151102707</v>
      </c>
      <c r="J18" s="20">
        <v>151188657</v>
      </c>
      <c r="K18" s="24">
        <v>-639251</v>
      </c>
      <c r="L18" s="24">
        <v>3970450</v>
      </c>
      <c r="M18" s="20">
        <v>3081638</v>
      </c>
      <c r="N18" s="24">
        <v>6412837</v>
      </c>
      <c r="O18" s="24">
        <v>-1523834</v>
      </c>
      <c r="P18" s="24">
        <v>1655040</v>
      </c>
      <c r="Q18" s="20">
        <v>4804174</v>
      </c>
      <c r="R18" s="24">
        <v>4935380</v>
      </c>
      <c r="S18" s="24"/>
      <c r="T18" s="20"/>
      <c r="U18" s="24"/>
      <c r="V18" s="24"/>
      <c r="W18" s="24">
        <v>162536874</v>
      </c>
      <c r="X18" s="20">
        <v>154995313</v>
      </c>
      <c r="Y18" s="24">
        <v>7541561</v>
      </c>
      <c r="Z18" s="25">
        <v>4.8656703573997744</v>
      </c>
      <c r="AA18" s="26">
        <v>213713168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150067136</v>
      </c>
      <c r="D26" s="29">
        <f t="shared" ref="D26:Y26" si="1">SUM(D16:D25)</f>
        <v>0</v>
      </c>
      <c r="E26" s="35">
        <f t="shared" si="1"/>
        <v>198600043</v>
      </c>
      <c r="F26" s="36">
        <f t="shared" si="1"/>
        <v>213713168</v>
      </c>
      <c r="G26" s="36">
        <f t="shared" si="1"/>
        <v>147732212</v>
      </c>
      <c r="H26" s="36">
        <f t="shared" si="1"/>
        <v>-147646262</v>
      </c>
      <c r="I26" s="36">
        <f t="shared" si="1"/>
        <v>151102707</v>
      </c>
      <c r="J26" s="36">
        <f t="shared" si="1"/>
        <v>151188657</v>
      </c>
      <c r="K26" s="36">
        <f t="shared" si="1"/>
        <v>-639251</v>
      </c>
      <c r="L26" s="36">
        <f t="shared" si="1"/>
        <v>3970450</v>
      </c>
      <c r="M26" s="36">
        <f t="shared" si="1"/>
        <v>3081638</v>
      </c>
      <c r="N26" s="36">
        <f t="shared" si="1"/>
        <v>6412837</v>
      </c>
      <c r="O26" s="36">
        <f t="shared" si="1"/>
        <v>-1523834</v>
      </c>
      <c r="P26" s="36">
        <f t="shared" si="1"/>
        <v>1655040</v>
      </c>
      <c r="Q26" s="36">
        <f t="shared" si="1"/>
        <v>4804174</v>
      </c>
      <c r="R26" s="36">
        <f t="shared" si="1"/>
        <v>4935380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162536874</v>
      </c>
      <c r="X26" s="36">
        <f t="shared" si="1"/>
        <v>154995313</v>
      </c>
      <c r="Y26" s="36">
        <f t="shared" si="1"/>
        <v>7541561</v>
      </c>
      <c r="Z26" s="37">
        <f>+IF(X26&lt;&gt;0,+(Y26/X26)*100,0)</f>
        <v>4.8656703573997744</v>
      </c>
      <c r="AA26" s="38">
        <f>SUM(AA16:AA25)</f>
        <v>213713168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241018908</v>
      </c>
      <c r="D27" s="29">
        <f>+D14+D26</f>
        <v>0</v>
      </c>
      <c r="E27" s="30">
        <f t="shared" si="2"/>
        <v>363806061</v>
      </c>
      <c r="F27" s="31">
        <f t="shared" si="2"/>
        <v>491281388</v>
      </c>
      <c r="G27" s="31">
        <f t="shared" si="2"/>
        <v>278964805</v>
      </c>
      <c r="H27" s="31">
        <f t="shared" si="2"/>
        <v>-268502342</v>
      </c>
      <c r="I27" s="31">
        <f t="shared" si="2"/>
        <v>241258615</v>
      </c>
      <c r="J27" s="31">
        <f t="shared" si="2"/>
        <v>251721078</v>
      </c>
      <c r="K27" s="31">
        <f t="shared" si="2"/>
        <v>-788259</v>
      </c>
      <c r="L27" s="31">
        <f t="shared" si="2"/>
        <v>7137119</v>
      </c>
      <c r="M27" s="31">
        <f t="shared" si="2"/>
        <v>7455820</v>
      </c>
      <c r="N27" s="31">
        <f t="shared" si="2"/>
        <v>13804680</v>
      </c>
      <c r="O27" s="31">
        <f t="shared" si="2"/>
        <v>367977</v>
      </c>
      <c r="P27" s="31">
        <f t="shared" si="2"/>
        <v>-1215827</v>
      </c>
      <c r="Q27" s="31">
        <f t="shared" si="2"/>
        <v>-2764510</v>
      </c>
      <c r="R27" s="31">
        <f t="shared" si="2"/>
        <v>-3612360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261913398</v>
      </c>
      <c r="X27" s="31">
        <f t="shared" si="2"/>
        <v>363171505</v>
      </c>
      <c r="Y27" s="31">
        <f t="shared" si="2"/>
        <v>-101258107</v>
      </c>
      <c r="Z27" s="32">
        <f>+IF(X27&lt;&gt;0,+(Y27/X27)*100,0)</f>
        <v>-27.881622210420943</v>
      </c>
      <c r="AA27" s="33">
        <f>+AA14+AA26</f>
        <v>491281388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5173068</v>
      </c>
      <c r="D32" s="18"/>
      <c r="E32" s="19">
        <v>5127406</v>
      </c>
      <c r="F32" s="20">
        <v>5127406</v>
      </c>
      <c r="G32" s="20">
        <v>5181868</v>
      </c>
      <c r="H32" s="20">
        <v>-5168185</v>
      </c>
      <c r="I32" s="20">
        <v>5156162</v>
      </c>
      <c r="J32" s="20">
        <v>5169845</v>
      </c>
      <c r="K32" s="20">
        <v>-50394</v>
      </c>
      <c r="L32" s="20">
        <v>-5031</v>
      </c>
      <c r="M32" s="20">
        <v>7817</v>
      </c>
      <c r="N32" s="20">
        <v>-47608</v>
      </c>
      <c r="O32" s="20">
        <v>4046</v>
      </c>
      <c r="P32" s="20">
        <v>-1098</v>
      </c>
      <c r="Q32" s="20">
        <v>-3690</v>
      </c>
      <c r="R32" s="20">
        <v>-742</v>
      </c>
      <c r="S32" s="20"/>
      <c r="T32" s="20"/>
      <c r="U32" s="20"/>
      <c r="V32" s="20"/>
      <c r="W32" s="20">
        <v>5121495</v>
      </c>
      <c r="X32" s="20">
        <v>3845547</v>
      </c>
      <c r="Y32" s="20">
        <v>1275948</v>
      </c>
      <c r="Z32" s="21">
        <v>33.17988312195898</v>
      </c>
      <c r="AA32" s="22">
        <v>5127406</v>
      </c>
    </row>
    <row r="33" spans="1:27" x14ac:dyDescent="0.25">
      <c r="A33" s="23" t="s">
        <v>61</v>
      </c>
      <c r="B33" s="17" t="s">
        <v>33</v>
      </c>
      <c r="C33" s="18">
        <v>2609417716</v>
      </c>
      <c r="D33" s="18"/>
      <c r="E33" s="19">
        <v>1789278342</v>
      </c>
      <c r="F33" s="20">
        <v>1893004829</v>
      </c>
      <c r="G33" s="20">
        <v>2538793547</v>
      </c>
      <c r="H33" s="20">
        <v>-2538470021</v>
      </c>
      <c r="I33" s="20">
        <v>2799932381</v>
      </c>
      <c r="J33" s="20">
        <v>2800255907</v>
      </c>
      <c r="K33" s="20">
        <v>129318</v>
      </c>
      <c r="L33" s="20">
        <v>88235717</v>
      </c>
      <c r="M33" s="20">
        <v>326854</v>
      </c>
      <c r="N33" s="20">
        <v>88691889</v>
      </c>
      <c r="O33" s="20">
        <v>136580107</v>
      </c>
      <c r="P33" s="20">
        <v>582028</v>
      </c>
      <c r="Q33" s="20">
        <v>-2200423</v>
      </c>
      <c r="R33" s="20">
        <v>134961712</v>
      </c>
      <c r="S33" s="20"/>
      <c r="T33" s="20"/>
      <c r="U33" s="20"/>
      <c r="V33" s="20"/>
      <c r="W33" s="20">
        <v>3023909508</v>
      </c>
      <c r="X33" s="20">
        <v>1419753600</v>
      </c>
      <c r="Y33" s="20">
        <v>1604155908</v>
      </c>
      <c r="Z33" s="21">
        <v>112.9883317781339</v>
      </c>
      <c r="AA33" s="22">
        <v>1893004829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2614590784</v>
      </c>
      <c r="D38" s="29">
        <f t="shared" ref="D38:Y38" si="3">SUM(D30:D37)</f>
        <v>0</v>
      </c>
      <c r="E38" s="30">
        <f t="shared" si="3"/>
        <v>1794405748</v>
      </c>
      <c r="F38" s="31">
        <f t="shared" si="3"/>
        <v>1898132235</v>
      </c>
      <c r="G38" s="31">
        <f t="shared" si="3"/>
        <v>2543975415</v>
      </c>
      <c r="H38" s="31">
        <f t="shared" si="3"/>
        <v>-2543638206</v>
      </c>
      <c r="I38" s="31">
        <f t="shared" si="3"/>
        <v>2805088543</v>
      </c>
      <c r="J38" s="31">
        <f t="shared" si="3"/>
        <v>2805425752</v>
      </c>
      <c r="K38" s="31">
        <f t="shared" si="3"/>
        <v>78924</v>
      </c>
      <c r="L38" s="31">
        <f t="shared" si="3"/>
        <v>88230686</v>
      </c>
      <c r="M38" s="31">
        <f t="shared" si="3"/>
        <v>334671</v>
      </c>
      <c r="N38" s="31">
        <f t="shared" si="3"/>
        <v>88644281</v>
      </c>
      <c r="O38" s="31">
        <f t="shared" si="3"/>
        <v>136584153</v>
      </c>
      <c r="P38" s="31">
        <f t="shared" si="3"/>
        <v>580930</v>
      </c>
      <c r="Q38" s="31">
        <f t="shared" si="3"/>
        <v>-2204113</v>
      </c>
      <c r="R38" s="31">
        <f t="shared" si="3"/>
        <v>134960970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3029031003</v>
      </c>
      <c r="X38" s="31">
        <f t="shared" si="3"/>
        <v>1423599147</v>
      </c>
      <c r="Y38" s="31">
        <f t="shared" si="3"/>
        <v>1605431856</v>
      </c>
      <c r="Z38" s="32">
        <f>+IF(X38&lt;&gt;0,+(Y38/X38)*100,0)</f>
        <v>112.77274641412805</v>
      </c>
      <c r="AA38" s="33">
        <f>SUM(AA30:AA37)</f>
        <v>1898132235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2614590784</v>
      </c>
      <c r="D45" s="29">
        <f>+D38+D44</f>
        <v>0</v>
      </c>
      <c r="E45" s="30">
        <f t="shared" si="5"/>
        <v>1794405748</v>
      </c>
      <c r="F45" s="31">
        <f t="shared" si="5"/>
        <v>1898132235</v>
      </c>
      <c r="G45" s="31">
        <f t="shared" si="5"/>
        <v>2543975415</v>
      </c>
      <c r="H45" s="31">
        <f t="shared" si="5"/>
        <v>-2543638206</v>
      </c>
      <c r="I45" s="31">
        <f t="shared" si="5"/>
        <v>2805088543</v>
      </c>
      <c r="J45" s="31">
        <f t="shared" si="5"/>
        <v>2805425752</v>
      </c>
      <c r="K45" s="31">
        <f t="shared" si="5"/>
        <v>78924</v>
      </c>
      <c r="L45" s="31">
        <f t="shared" si="5"/>
        <v>88230686</v>
      </c>
      <c r="M45" s="31">
        <f t="shared" si="5"/>
        <v>334671</v>
      </c>
      <c r="N45" s="31">
        <f t="shared" si="5"/>
        <v>88644281</v>
      </c>
      <c r="O45" s="31">
        <f t="shared" si="5"/>
        <v>136584153</v>
      </c>
      <c r="P45" s="31">
        <f t="shared" si="5"/>
        <v>580930</v>
      </c>
      <c r="Q45" s="31">
        <f t="shared" si="5"/>
        <v>-2204113</v>
      </c>
      <c r="R45" s="31">
        <f t="shared" si="5"/>
        <v>134960970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3029031003</v>
      </c>
      <c r="X45" s="31">
        <f t="shared" si="5"/>
        <v>1423599147</v>
      </c>
      <c r="Y45" s="31">
        <f t="shared" si="5"/>
        <v>1605431856</v>
      </c>
      <c r="Z45" s="32">
        <f>+IF(X45&lt;&gt;0,+(Y45/X45)*100,0)</f>
        <v>112.77274641412805</v>
      </c>
      <c r="AA45" s="33">
        <f>+AA38+AA44</f>
        <v>1898132235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-2373571876</v>
      </c>
      <c r="D46" s="42">
        <f t="shared" si="6"/>
        <v>0</v>
      </c>
      <c r="E46" s="43">
        <f t="shared" si="6"/>
        <v>-1430599687</v>
      </c>
      <c r="F46" s="44">
        <f t="shared" si="6"/>
        <v>-1406850847</v>
      </c>
      <c r="G46" s="44">
        <f t="shared" si="6"/>
        <v>-2265010610</v>
      </c>
      <c r="H46" s="44">
        <f t="shared" si="6"/>
        <v>2275135864</v>
      </c>
      <c r="I46" s="44">
        <f t="shared" si="6"/>
        <v>-2563829928</v>
      </c>
      <c r="J46" s="44">
        <f t="shared" si="6"/>
        <v>-2553704674</v>
      </c>
      <c r="K46" s="44">
        <f t="shared" si="6"/>
        <v>-867183</v>
      </c>
      <c r="L46" s="44">
        <f t="shared" si="6"/>
        <v>-81093567</v>
      </c>
      <c r="M46" s="44">
        <f t="shared" si="6"/>
        <v>7121149</v>
      </c>
      <c r="N46" s="44">
        <f t="shared" si="6"/>
        <v>-74839601</v>
      </c>
      <c r="O46" s="44">
        <f t="shared" si="6"/>
        <v>-136216176</v>
      </c>
      <c r="P46" s="44">
        <f t="shared" si="6"/>
        <v>-1796757</v>
      </c>
      <c r="Q46" s="44">
        <f t="shared" si="6"/>
        <v>-560397</v>
      </c>
      <c r="R46" s="44">
        <f t="shared" si="6"/>
        <v>-138573330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-2767117605</v>
      </c>
      <c r="X46" s="44">
        <f t="shared" si="6"/>
        <v>-1060427642</v>
      </c>
      <c r="Y46" s="44">
        <f t="shared" si="6"/>
        <v>-1706689963</v>
      </c>
      <c r="Z46" s="45">
        <f>+IF(X46&lt;&gt;0,+(Y46/X46)*100,0)</f>
        <v>160.9435566750343</v>
      </c>
      <c r="AA46" s="46">
        <f>+AA27-AA45</f>
        <v>-1406850847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-232642396</v>
      </c>
      <c r="D48" s="18"/>
      <c r="E48" s="19">
        <v>-132419299</v>
      </c>
      <c r="F48" s="20">
        <v>-132419299</v>
      </c>
      <c r="G48" s="20">
        <v>-102703516</v>
      </c>
      <c r="H48" s="20">
        <v>149086250</v>
      </c>
      <c r="I48" s="20">
        <v>-235017695</v>
      </c>
      <c r="J48" s="20">
        <v>-188634961</v>
      </c>
      <c r="K48" s="20">
        <v>-98526586</v>
      </c>
      <c r="L48" s="20">
        <v>-49447576</v>
      </c>
      <c r="M48" s="20">
        <v>18971966</v>
      </c>
      <c r="N48" s="20">
        <v>-129002196</v>
      </c>
      <c r="O48" s="20">
        <v>-103965457</v>
      </c>
      <c r="P48" s="20">
        <v>17654608</v>
      </c>
      <c r="Q48" s="20">
        <v>15999437</v>
      </c>
      <c r="R48" s="20">
        <v>-70311412</v>
      </c>
      <c r="S48" s="20"/>
      <c r="T48" s="20"/>
      <c r="U48" s="20"/>
      <c r="V48" s="20"/>
      <c r="W48" s="20">
        <v>-387948569</v>
      </c>
      <c r="X48" s="20">
        <v>-99314487</v>
      </c>
      <c r="Y48" s="20">
        <v>-288634082</v>
      </c>
      <c r="Z48" s="47">
        <v>290.62636350324198</v>
      </c>
      <c r="AA48" s="22">
        <v>-132419299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-232642396</v>
      </c>
      <c r="D51" s="50">
        <f t="shared" ref="D51:Y51" si="7">SUM(D48:D50)</f>
        <v>0</v>
      </c>
      <c r="E51" s="51">
        <f t="shared" si="7"/>
        <v>-132419299</v>
      </c>
      <c r="F51" s="52">
        <f t="shared" si="7"/>
        <v>-132419299</v>
      </c>
      <c r="G51" s="52">
        <f t="shared" si="7"/>
        <v>-102703516</v>
      </c>
      <c r="H51" s="52">
        <f t="shared" si="7"/>
        <v>149086250</v>
      </c>
      <c r="I51" s="52">
        <f t="shared" si="7"/>
        <v>-235017695</v>
      </c>
      <c r="J51" s="52">
        <f t="shared" si="7"/>
        <v>-188634961</v>
      </c>
      <c r="K51" s="52">
        <f t="shared" si="7"/>
        <v>-98526586</v>
      </c>
      <c r="L51" s="52">
        <f t="shared" si="7"/>
        <v>-49447576</v>
      </c>
      <c r="M51" s="52">
        <f t="shared" si="7"/>
        <v>18971966</v>
      </c>
      <c r="N51" s="52">
        <f t="shared" si="7"/>
        <v>-129002196</v>
      </c>
      <c r="O51" s="52">
        <f t="shared" si="7"/>
        <v>-103965457</v>
      </c>
      <c r="P51" s="52">
        <f t="shared" si="7"/>
        <v>17654608</v>
      </c>
      <c r="Q51" s="52">
        <f t="shared" si="7"/>
        <v>15999437</v>
      </c>
      <c r="R51" s="52">
        <f t="shared" si="7"/>
        <v>-70311412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-387948569</v>
      </c>
      <c r="X51" s="52">
        <f t="shared" si="7"/>
        <v>-99314487</v>
      </c>
      <c r="Y51" s="52">
        <f t="shared" si="7"/>
        <v>-288634082</v>
      </c>
      <c r="Z51" s="53">
        <f>+IF(X51&lt;&gt;0,+(Y51/X51)*100,0)</f>
        <v>290.62636350324198</v>
      </c>
      <c r="AA51" s="54">
        <f>SUM(AA48:AA50)</f>
        <v>-132419299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132140577</v>
      </c>
      <c r="D8" s="18"/>
      <c r="E8" s="19">
        <v>454246150</v>
      </c>
      <c r="F8" s="20">
        <v>454246150</v>
      </c>
      <c r="G8" s="20">
        <v>133558951</v>
      </c>
      <c r="H8" s="20">
        <v>2270666</v>
      </c>
      <c r="I8" s="20">
        <v>391143</v>
      </c>
      <c r="J8" s="20">
        <v>136220760</v>
      </c>
      <c r="K8" s="20">
        <v>-8772582</v>
      </c>
      <c r="L8" s="20">
        <v>4066277</v>
      </c>
      <c r="M8" s="20">
        <v>-4537210</v>
      </c>
      <c r="N8" s="20">
        <v>-9243515</v>
      </c>
      <c r="O8" s="20">
        <v>-63553437</v>
      </c>
      <c r="P8" s="20">
        <v>67613594</v>
      </c>
      <c r="Q8" s="20">
        <v>-2887869</v>
      </c>
      <c r="R8" s="20">
        <v>1172288</v>
      </c>
      <c r="S8" s="20"/>
      <c r="T8" s="20"/>
      <c r="U8" s="20"/>
      <c r="V8" s="20"/>
      <c r="W8" s="20">
        <v>128149533</v>
      </c>
      <c r="X8" s="20">
        <v>340684650</v>
      </c>
      <c r="Y8" s="20">
        <v>-212535117</v>
      </c>
      <c r="Z8" s="21">
        <v>-62.384705914986192</v>
      </c>
      <c r="AA8" s="22">
        <v>454246150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132140577</v>
      </c>
      <c r="D14" s="29">
        <f>SUM(D6:D13)</f>
        <v>0</v>
      </c>
      <c r="E14" s="30">
        <f t="shared" si="0"/>
        <v>454246150</v>
      </c>
      <c r="F14" s="31">
        <f t="shared" si="0"/>
        <v>454246150</v>
      </c>
      <c r="G14" s="31">
        <f t="shared" si="0"/>
        <v>133558951</v>
      </c>
      <c r="H14" s="31">
        <f t="shared" si="0"/>
        <v>2270666</v>
      </c>
      <c r="I14" s="31">
        <f t="shared" si="0"/>
        <v>391143</v>
      </c>
      <c r="J14" s="31">
        <f t="shared" si="0"/>
        <v>136220760</v>
      </c>
      <c r="K14" s="31">
        <f t="shared" si="0"/>
        <v>-8772582</v>
      </c>
      <c r="L14" s="31">
        <f t="shared" si="0"/>
        <v>4066277</v>
      </c>
      <c r="M14" s="31">
        <f t="shared" si="0"/>
        <v>-4537210</v>
      </c>
      <c r="N14" s="31">
        <f t="shared" si="0"/>
        <v>-9243515</v>
      </c>
      <c r="O14" s="31">
        <f t="shared" si="0"/>
        <v>-63553437</v>
      </c>
      <c r="P14" s="31">
        <f t="shared" si="0"/>
        <v>67613594</v>
      </c>
      <c r="Q14" s="31">
        <f t="shared" si="0"/>
        <v>-2887869</v>
      </c>
      <c r="R14" s="31">
        <f t="shared" si="0"/>
        <v>1172288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128149533</v>
      </c>
      <c r="X14" s="31">
        <f t="shared" si="0"/>
        <v>340684650</v>
      </c>
      <c r="Y14" s="31">
        <f t="shared" si="0"/>
        <v>-212535117</v>
      </c>
      <c r="Z14" s="32">
        <f>+IF(X14&lt;&gt;0,+(Y14/X14)*100,0)</f>
        <v>-62.384705914986192</v>
      </c>
      <c r="AA14" s="33">
        <f>SUM(AA6:AA13)</f>
        <v>454246150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226045573</v>
      </c>
      <c r="D18" s="18"/>
      <c r="E18" s="19">
        <v>366803313</v>
      </c>
      <c r="F18" s="20">
        <v>362603313</v>
      </c>
      <c r="G18" s="24">
        <v>281915659</v>
      </c>
      <c r="H18" s="24">
        <v>-55870088</v>
      </c>
      <c r="I18" s="24">
        <v>4413897</v>
      </c>
      <c r="J18" s="20">
        <v>230459468</v>
      </c>
      <c r="K18" s="24">
        <v>-525001</v>
      </c>
      <c r="L18" s="24"/>
      <c r="M18" s="20"/>
      <c r="N18" s="24">
        <v>-525001</v>
      </c>
      <c r="O18" s="24">
        <v>-286802356</v>
      </c>
      <c r="P18" s="24">
        <v>280984826</v>
      </c>
      <c r="Q18" s="20">
        <v>-962364</v>
      </c>
      <c r="R18" s="24">
        <v>-6779894</v>
      </c>
      <c r="S18" s="24"/>
      <c r="T18" s="20"/>
      <c r="U18" s="24"/>
      <c r="V18" s="24"/>
      <c r="W18" s="24">
        <v>223154573</v>
      </c>
      <c r="X18" s="20">
        <v>275572700</v>
      </c>
      <c r="Y18" s="24">
        <v>-52418127</v>
      </c>
      <c r="Z18" s="25">
        <v>-19.021523902766859</v>
      </c>
      <c r="AA18" s="26">
        <v>362603313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226045573</v>
      </c>
      <c r="D26" s="29">
        <f t="shared" ref="D26:Y26" si="1">SUM(D16:D25)</f>
        <v>0</v>
      </c>
      <c r="E26" s="35">
        <f t="shared" si="1"/>
        <v>366803313</v>
      </c>
      <c r="F26" s="36">
        <f t="shared" si="1"/>
        <v>362603313</v>
      </c>
      <c r="G26" s="36">
        <f t="shared" si="1"/>
        <v>281915659</v>
      </c>
      <c r="H26" s="36">
        <f t="shared" si="1"/>
        <v>-55870088</v>
      </c>
      <c r="I26" s="36">
        <f t="shared" si="1"/>
        <v>4413897</v>
      </c>
      <c r="J26" s="36">
        <f t="shared" si="1"/>
        <v>230459468</v>
      </c>
      <c r="K26" s="36">
        <f t="shared" si="1"/>
        <v>-525001</v>
      </c>
      <c r="L26" s="36">
        <f t="shared" si="1"/>
        <v>0</v>
      </c>
      <c r="M26" s="36">
        <f t="shared" si="1"/>
        <v>0</v>
      </c>
      <c r="N26" s="36">
        <f t="shared" si="1"/>
        <v>-525001</v>
      </c>
      <c r="O26" s="36">
        <f t="shared" si="1"/>
        <v>-286802356</v>
      </c>
      <c r="P26" s="36">
        <f t="shared" si="1"/>
        <v>280984826</v>
      </c>
      <c r="Q26" s="36">
        <f t="shared" si="1"/>
        <v>-962364</v>
      </c>
      <c r="R26" s="36">
        <f t="shared" si="1"/>
        <v>-6779894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223154573</v>
      </c>
      <c r="X26" s="36">
        <f t="shared" si="1"/>
        <v>275572700</v>
      </c>
      <c r="Y26" s="36">
        <f t="shared" si="1"/>
        <v>-52418127</v>
      </c>
      <c r="Z26" s="37">
        <f>+IF(X26&lt;&gt;0,+(Y26/X26)*100,0)</f>
        <v>-19.021523902766859</v>
      </c>
      <c r="AA26" s="38">
        <f>SUM(AA16:AA25)</f>
        <v>362603313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358186150</v>
      </c>
      <c r="D27" s="29">
        <f>+D14+D26</f>
        <v>0</v>
      </c>
      <c r="E27" s="30">
        <f t="shared" si="2"/>
        <v>821049463</v>
      </c>
      <c r="F27" s="31">
        <f t="shared" si="2"/>
        <v>816849463</v>
      </c>
      <c r="G27" s="31">
        <f t="shared" si="2"/>
        <v>415474610</v>
      </c>
      <c r="H27" s="31">
        <f t="shared" si="2"/>
        <v>-53599422</v>
      </c>
      <c r="I27" s="31">
        <f t="shared" si="2"/>
        <v>4805040</v>
      </c>
      <c r="J27" s="31">
        <f t="shared" si="2"/>
        <v>366680228</v>
      </c>
      <c r="K27" s="31">
        <f t="shared" si="2"/>
        <v>-9297583</v>
      </c>
      <c r="L27" s="31">
        <f t="shared" si="2"/>
        <v>4066277</v>
      </c>
      <c r="M27" s="31">
        <f t="shared" si="2"/>
        <v>-4537210</v>
      </c>
      <c r="N27" s="31">
        <f t="shared" si="2"/>
        <v>-9768516</v>
      </c>
      <c r="O27" s="31">
        <f t="shared" si="2"/>
        <v>-350355793</v>
      </c>
      <c r="P27" s="31">
        <f t="shared" si="2"/>
        <v>348598420</v>
      </c>
      <c r="Q27" s="31">
        <f t="shared" si="2"/>
        <v>-3850233</v>
      </c>
      <c r="R27" s="31">
        <f t="shared" si="2"/>
        <v>-5607606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351304106</v>
      </c>
      <c r="X27" s="31">
        <f t="shared" si="2"/>
        <v>616257350</v>
      </c>
      <c r="Y27" s="31">
        <f t="shared" si="2"/>
        <v>-264953244</v>
      </c>
      <c r="Z27" s="32">
        <f>+IF(X27&lt;&gt;0,+(Y27/X27)*100,0)</f>
        <v>-42.993928429413458</v>
      </c>
      <c r="AA27" s="33">
        <f>+AA14+AA26</f>
        <v>816849463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4103863</v>
      </c>
      <c r="D32" s="18"/>
      <c r="E32" s="19">
        <v>4086442</v>
      </c>
      <c r="F32" s="20">
        <v>4086442</v>
      </c>
      <c r="G32" s="20">
        <v>4151461</v>
      </c>
      <c r="H32" s="20">
        <v>29415</v>
      </c>
      <c r="I32" s="20">
        <v>6222</v>
      </c>
      <c r="J32" s="20">
        <v>4187098</v>
      </c>
      <c r="K32" s="20">
        <v>8860</v>
      </c>
      <c r="L32" s="20">
        <v>-74848</v>
      </c>
      <c r="M32" s="20">
        <v>24726</v>
      </c>
      <c r="N32" s="20">
        <v>-41262</v>
      </c>
      <c r="O32" s="20">
        <v>-3895864</v>
      </c>
      <c r="P32" s="20">
        <v>3911542</v>
      </c>
      <c r="Q32" s="20">
        <v>9049</v>
      </c>
      <c r="R32" s="20">
        <v>24727</v>
      </c>
      <c r="S32" s="20"/>
      <c r="T32" s="20"/>
      <c r="U32" s="20"/>
      <c r="V32" s="20"/>
      <c r="W32" s="20">
        <v>4170563</v>
      </c>
      <c r="X32" s="20">
        <v>3064824</v>
      </c>
      <c r="Y32" s="20">
        <v>1105739</v>
      </c>
      <c r="Z32" s="21">
        <v>36.078384925202883</v>
      </c>
      <c r="AA32" s="22">
        <v>4086442</v>
      </c>
    </row>
    <row r="33" spans="1:27" x14ac:dyDescent="0.25">
      <c r="A33" s="23" t="s">
        <v>61</v>
      </c>
      <c r="B33" s="17" t="s">
        <v>33</v>
      </c>
      <c r="C33" s="18">
        <v>91319576</v>
      </c>
      <c r="D33" s="18"/>
      <c r="E33" s="19">
        <v>67789561</v>
      </c>
      <c r="F33" s="20">
        <v>67789561</v>
      </c>
      <c r="G33" s="20">
        <v>29998541</v>
      </c>
      <c r="H33" s="20">
        <v>2244475</v>
      </c>
      <c r="I33" s="20">
        <v>516430</v>
      </c>
      <c r="J33" s="20">
        <v>32759446</v>
      </c>
      <c r="K33" s="20">
        <v>-66297</v>
      </c>
      <c r="L33" s="20">
        <v>426953</v>
      </c>
      <c r="M33" s="20">
        <v>-109879</v>
      </c>
      <c r="N33" s="20">
        <v>250777</v>
      </c>
      <c r="O33" s="20">
        <v>-81511509</v>
      </c>
      <c r="P33" s="20">
        <v>117423832</v>
      </c>
      <c r="Q33" s="20">
        <v>102177</v>
      </c>
      <c r="R33" s="20">
        <v>36014500</v>
      </c>
      <c r="S33" s="20"/>
      <c r="T33" s="20"/>
      <c r="U33" s="20"/>
      <c r="V33" s="20"/>
      <c r="W33" s="20">
        <v>69024723</v>
      </c>
      <c r="X33" s="20">
        <v>50842152</v>
      </c>
      <c r="Y33" s="20">
        <v>18182571</v>
      </c>
      <c r="Z33" s="21">
        <v>35.762787932344011</v>
      </c>
      <c r="AA33" s="22">
        <v>67789561</v>
      </c>
    </row>
    <row r="34" spans="1:27" x14ac:dyDescent="0.25">
      <c r="A34" s="23" t="s">
        <v>62</v>
      </c>
      <c r="B34" s="17" t="s">
        <v>33</v>
      </c>
      <c r="C34" s="18">
        <v>15606189</v>
      </c>
      <c r="D34" s="18"/>
      <c r="E34" s="19"/>
      <c r="F34" s="20"/>
      <c r="G34" s="20">
        <v>12502455</v>
      </c>
      <c r="H34" s="20">
        <v>7603734</v>
      </c>
      <c r="I34" s="20">
        <v>-525001</v>
      </c>
      <c r="J34" s="20">
        <v>19581188</v>
      </c>
      <c r="K34" s="20"/>
      <c r="L34" s="20">
        <v>2000000</v>
      </c>
      <c r="M34" s="20"/>
      <c r="N34" s="20">
        <v>2000000</v>
      </c>
      <c r="O34" s="20">
        <v>-411172</v>
      </c>
      <c r="P34" s="20">
        <v>-5738146</v>
      </c>
      <c r="Q34" s="20">
        <v>3500000</v>
      </c>
      <c r="R34" s="20">
        <v>-2649318</v>
      </c>
      <c r="S34" s="20"/>
      <c r="T34" s="20"/>
      <c r="U34" s="20"/>
      <c r="V34" s="20"/>
      <c r="W34" s="20">
        <v>18931870</v>
      </c>
      <c r="X34" s="20">
        <v>-9</v>
      </c>
      <c r="Y34" s="20">
        <v>18931879</v>
      </c>
      <c r="Z34" s="21">
        <v>-210354211.1111111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111029628</v>
      </c>
      <c r="D38" s="29">
        <f t="shared" ref="D38:Y38" si="3">SUM(D30:D37)</f>
        <v>0</v>
      </c>
      <c r="E38" s="30">
        <f t="shared" si="3"/>
        <v>71876003</v>
      </c>
      <c r="F38" s="31">
        <f t="shared" si="3"/>
        <v>71876003</v>
      </c>
      <c r="G38" s="31">
        <f t="shared" si="3"/>
        <v>46652457</v>
      </c>
      <c r="H38" s="31">
        <f t="shared" si="3"/>
        <v>9877624</v>
      </c>
      <c r="I38" s="31">
        <f t="shared" si="3"/>
        <v>-2349</v>
      </c>
      <c r="J38" s="31">
        <f t="shared" si="3"/>
        <v>56527732</v>
      </c>
      <c r="K38" s="31">
        <f t="shared" si="3"/>
        <v>-57437</v>
      </c>
      <c r="L38" s="31">
        <f t="shared" si="3"/>
        <v>2352105</v>
      </c>
      <c r="M38" s="31">
        <f t="shared" si="3"/>
        <v>-85153</v>
      </c>
      <c r="N38" s="31">
        <f t="shared" si="3"/>
        <v>2209515</v>
      </c>
      <c r="O38" s="31">
        <f t="shared" si="3"/>
        <v>-85818545</v>
      </c>
      <c r="P38" s="31">
        <f t="shared" si="3"/>
        <v>115597228</v>
      </c>
      <c r="Q38" s="31">
        <f t="shared" si="3"/>
        <v>3611226</v>
      </c>
      <c r="R38" s="31">
        <f t="shared" si="3"/>
        <v>33389909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92127156</v>
      </c>
      <c r="X38" s="31">
        <f t="shared" si="3"/>
        <v>53906967</v>
      </c>
      <c r="Y38" s="31">
        <f t="shared" si="3"/>
        <v>38220189</v>
      </c>
      <c r="Z38" s="32">
        <f>+IF(X38&lt;&gt;0,+(Y38/X38)*100,0)</f>
        <v>70.90027713857468</v>
      </c>
      <c r="AA38" s="33">
        <f>SUM(AA30:AA37)</f>
        <v>71876003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111029628</v>
      </c>
      <c r="D45" s="29">
        <f>+D38+D44</f>
        <v>0</v>
      </c>
      <c r="E45" s="30">
        <f t="shared" si="5"/>
        <v>71876003</v>
      </c>
      <c r="F45" s="31">
        <f t="shared" si="5"/>
        <v>71876003</v>
      </c>
      <c r="G45" s="31">
        <f t="shared" si="5"/>
        <v>46652457</v>
      </c>
      <c r="H45" s="31">
        <f t="shared" si="5"/>
        <v>9877624</v>
      </c>
      <c r="I45" s="31">
        <f t="shared" si="5"/>
        <v>-2349</v>
      </c>
      <c r="J45" s="31">
        <f t="shared" si="5"/>
        <v>56527732</v>
      </c>
      <c r="K45" s="31">
        <f t="shared" si="5"/>
        <v>-57437</v>
      </c>
      <c r="L45" s="31">
        <f t="shared" si="5"/>
        <v>2352105</v>
      </c>
      <c r="M45" s="31">
        <f t="shared" si="5"/>
        <v>-85153</v>
      </c>
      <c r="N45" s="31">
        <f t="shared" si="5"/>
        <v>2209515</v>
      </c>
      <c r="O45" s="31">
        <f t="shared" si="5"/>
        <v>-85818545</v>
      </c>
      <c r="P45" s="31">
        <f t="shared" si="5"/>
        <v>115597228</v>
      </c>
      <c r="Q45" s="31">
        <f t="shared" si="5"/>
        <v>3611226</v>
      </c>
      <c r="R45" s="31">
        <f t="shared" si="5"/>
        <v>33389909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92127156</v>
      </c>
      <c r="X45" s="31">
        <f t="shared" si="5"/>
        <v>53906967</v>
      </c>
      <c r="Y45" s="31">
        <f t="shared" si="5"/>
        <v>38220189</v>
      </c>
      <c r="Z45" s="32">
        <f>+IF(X45&lt;&gt;0,+(Y45/X45)*100,0)</f>
        <v>70.90027713857468</v>
      </c>
      <c r="AA45" s="33">
        <f>+AA38+AA44</f>
        <v>71876003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247156522</v>
      </c>
      <c r="D46" s="42">
        <f t="shared" si="6"/>
        <v>0</v>
      </c>
      <c r="E46" s="43">
        <f t="shared" si="6"/>
        <v>749173460</v>
      </c>
      <c r="F46" s="44">
        <f t="shared" si="6"/>
        <v>744973460</v>
      </c>
      <c r="G46" s="44">
        <f t="shared" si="6"/>
        <v>368822153</v>
      </c>
      <c r="H46" s="44">
        <f t="shared" si="6"/>
        <v>-63477046</v>
      </c>
      <c r="I46" s="44">
        <f t="shared" si="6"/>
        <v>4807389</v>
      </c>
      <c r="J46" s="44">
        <f t="shared" si="6"/>
        <v>310152496</v>
      </c>
      <c r="K46" s="44">
        <f t="shared" si="6"/>
        <v>-9240146</v>
      </c>
      <c r="L46" s="44">
        <f t="shared" si="6"/>
        <v>1714172</v>
      </c>
      <c r="M46" s="44">
        <f t="shared" si="6"/>
        <v>-4452057</v>
      </c>
      <c r="N46" s="44">
        <f t="shared" si="6"/>
        <v>-11978031</v>
      </c>
      <c r="O46" s="44">
        <f t="shared" si="6"/>
        <v>-264537248</v>
      </c>
      <c r="P46" s="44">
        <f t="shared" si="6"/>
        <v>233001192</v>
      </c>
      <c r="Q46" s="44">
        <f t="shared" si="6"/>
        <v>-7461459</v>
      </c>
      <c r="R46" s="44">
        <f t="shared" si="6"/>
        <v>-38997515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259176950</v>
      </c>
      <c r="X46" s="44">
        <f t="shared" si="6"/>
        <v>562350383</v>
      </c>
      <c r="Y46" s="44">
        <f t="shared" si="6"/>
        <v>-303173433</v>
      </c>
      <c r="Z46" s="45">
        <f>+IF(X46&lt;&gt;0,+(Y46/X46)*100,0)</f>
        <v>-53.911838982423163</v>
      </c>
      <c r="AA46" s="46">
        <f>+AA27-AA45</f>
        <v>744973460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-198018239</v>
      </c>
      <c r="D48" s="18"/>
      <c r="E48" s="19">
        <v>-107094680</v>
      </c>
      <c r="F48" s="20">
        <v>-107094680</v>
      </c>
      <c r="G48" s="20">
        <v>-104387217</v>
      </c>
      <c r="H48" s="20">
        <v>-73649676</v>
      </c>
      <c r="I48" s="20">
        <v>-19098067</v>
      </c>
      <c r="J48" s="20">
        <v>-197134960</v>
      </c>
      <c r="K48" s="20">
        <v>-13363144</v>
      </c>
      <c r="L48" s="20">
        <v>59294</v>
      </c>
      <c r="M48" s="20">
        <v>-12432252</v>
      </c>
      <c r="N48" s="20">
        <v>-25736102</v>
      </c>
      <c r="O48" s="20">
        <v>85231829</v>
      </c>
      <c r="P48" s="20">
        <v>-120656144</v>
      </c>
      <c r="Q48" s="20">
        <v>-18930734</v>
      </c>
      <c r="R48" s="20">
        <v>-54355049</v>
      </c>
      <c r="S48" s="20"/>
      <c r="T48" s="20"/>
      <c r="U48" s="20"/>
      <c r="V48" s="20"/>
      <c r="W48" s="20">
        <v>-277226111</v>
      </c>
      <c r="X48" s="20">
        <v>-80321031</v>
      </c>
      <c r="Y48" s="20">
        <v>-196905080</v>
      </c>
      <c r="Z48" s="47">
        <v>245.14760025926461</v>
      </c>
      <c r="AA48" s="22">
        <v>-107094680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-198018239</v>
      </c>
      <c r="D51" s="50">
        <f t="shared" ref="D51:Y51" si="7">SUM(D48:D50)</f>
        <v>0</v>
      </c>
      <c r="E51" s="51">
        <f t="shared" si="7"/>
        <v>-107094680</v>
      </c>
      <c r="F51" s="52">
        <f t="shared" si="7"/>
        <v>-107094680</v>
      </c>
      <c r="G51" s="52">
        <f t="shared" si="7"/>
        <v>-104387217</v>
      </c>
      <c r="H51" s="52">
        <f t="shared" si="7"/>
        <v>-73649676</v>
      </c>
      <c r="I51" s="52">
        <f t="shared" si="7"/>
        <v>-19098067</v>
      </c>
      <c r="J51" s="52">
        <f t="shared" si="7"/>
        <v>-197134960</v>
      </c>
      <c r="K51" s="52">
        <f t="shared" si="7"/>
        <v>-13363144</v>
      </c>
      <c r="L51" s="52">
        <f t="shared" si="7"/>
        <v>59294</v>
      </c>
      <c r="M51" s="52">
        <f t="shared" si="7"/>
        <v>-12432252</v>
      </c>
      <c r="N51" s="52">
        <f t="shared" si="7"/>
        <v>-25736102</v>
      </c>
      <c r="O51" s="52">
        <f t="shared" si="7"/>
        <v>85231829</v>
      </c>
      <c r="P51" s="52">
        <f t="shared" si="7"/>
        <v>-120656144</v>
      </c>
      <c r="Q51" s="52">
        <f t="shared" si="7"/>
        <v>-18930734</v>
      </c>
      <c r="R51" s="52">
        <f t="shared" si="7"/>
        <v>-54355049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-277226111</v>
      </c>
      <c r="X51" s="52">
        <f t="shared" si="7"/>
        <v>-80321031</v>
      </c>
      <c r="Y51" s="52">
        <f t="shared" si="7"/>
        <v>-196905080</v>
      </c>
      <c r="Z51" s="53">
        <f>+IF(X51&lt;&gt;0,+(Y51/X51)*100,0)</f>
        <v>245.14760025926461</v>
      </c>
      <c r="AA51" s="54">
        <f>SUM(AA48:AA50)</f>
        <v>-107094680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13745</v>
      </c>
      <c r="D8" s="18"/>
      <c r="E8" s="19"/>
      <c r="F8" s="20"/>
      <c r="G8" s="20">
        <v>548632</v>
      </c>
      <c r="H8" s="20">
        <v>-325557</v>
      </c>
      <c r="I8" s="20">
        <v>19418</v>
      </c>
      <c r="J8" s="20">
        <v>242493</v>
      </c>
      <c r="K8" s="20">
        <v>18820</v>
      </c>
      <c r="L8" s="20">
        <v>-1954517</v>
      </c>
      <c r="M8" s="20">
        <v>19906</v>
      </c>
      <c r="N8" s="20">
        <v>-1915791</v>
      </c>
      <c r="O8" s="20">
        <v>9321</v>
      </c>
      <c r="P8" s="20">
        <v>1869725</v>
      </c>
      <c r="Q8" s="20">
        <v>19874</v>
      </c>
      <c r="R8" s="20">
        <v>1898920</v>
      </c>
      <c r="S8" s="20"/>
      <c r="T8" s="20"/>
      <c r="U8" s="20"/>
      <c r="V8" s="20"/>
      <c r="W8" s="20">
        <v>225622</v>
      </c>
      <c r="X8" s="20"/>
      <c r="Y8" s="20">
        <v>225622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-158290</v>
      </c>
      <c r="F11" s="20">
        <v>-158290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-118710</v>
      </c>
      <c r="Y11" s="20">
        <v>118710</v>
      </c>
      <c r="Z11" s="21">
        <v>-100</v>
      </c>
      <c r="AA11" s="22">
        <v>-158290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13745</v>
      </c>
      <c r="D14" s="29">
        <f>SUM(D6:D13)</f>
        <v>0</v>
      </c>
      <c r="E14" s="30">
        <f t="shared" si="0"/>
        <v>-158290</v>
      </c>
      <c r="F14" s="31">
        <f t="shared" si="0"/>
        <v>-158290</v>
      </c>
      <c r="G14" s="31">
        <f t="shared" si="0"/>
        <v>548632</v>
      </c>
      <c r="H14" s="31">
        <f t="shared" si="0"/>
        <v>-325557</v>
      </c>
      <c r="I14" s="31">
        <f t="shared" si="0"/>
        <v>19418</v>
      </c>
      <c r="J14" s="31">
        <f t="shared" si="0"/>
        <v>242493</v>
      </c>
      <c r="K14" s="31">
        <f t="shared" si="0"/>
        <v>18820</v>
      </c>
      <c r="L14" s="31">
        <f t="shared" si="0"/>
        <v>-1954517</v>
      </c>
      <c r="M14" s="31">
        <f t="shared" si="0"/>
        <v>19906</v>
      </c>
      <c r="N14" s="31">
        <f t="shared" si="0"/>
        <v>-1915791</v>
      </c>
      <c r="O14" s="31">
        <f t="shared" si="0"/>
        <v>9321</v>
      </c>
      <c r="P14" s="31">
        <f t="shared" si="0"/>
        <v>1869725</v>
      </c>
      <c r="Q14" s="31">
        <f t="shared" si="0"/>
        <v>19874</v>
      </c>
      <c r="R14" s="31">
        <f t="shared" si="0"/>
        <v>1898920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225622</v>
      </c>
      <c r="X14" s="31">
        <f t="shared" si="0"/>
        <v>-118710</v>
      </c>
      <c r="Y14" s="31">
        <f t="shared" si="0"/>
        <v>344332</v>
      </c>
      <c r="Z14" s="32">
        <f>+IF(X14&lt;&gt;0,+(Y14/X14)*100,0)</f>
        <v>-290.06149439811304</v>
      </c>
      <c r="AA14" s="33">
        <f>SUM(AA6:AA13)</f>
        <v>-158290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103636954</v>
      </c>
      <c r="D18" s="18"/>
      <c r="E18" s="19"/>
      <c r="F18" s="20"/>
      <c r="G18" s="24">
        <v>97075408</v>
      </c>
      <c r="H18" s="24">
        <v>6561547</v>
      </c>
      <c r="I18" s="24"/>
      <c r="J18" s="20">
        <v>103636955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103636955</v>
      </c>
      <c r="X18" s="20"/>
      <c r="Y18" s="24">
        <v>103636955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103636954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97075408</v>
      </c>
      <c r="H26" s="36">
        <f t="shared" si="1"/>
        <v>6561547</v>
      </c>
      <c r="I26" s="36">
        <f t="shared" si="1"/>
        <v>0</v>
      </c>
      <c r="J26" s="36">
        <f t="shared" si="1"/>
        <v>103636955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103636955</v>
      </c>
      <c r="X26" s="36">
        <f t="shared" si="1"/>
        <v>0</v>
      </c>
      <c r="Y26" s="36">
        <f t="shared" si="1"/>
        <v>103636955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103650699</v>
      </c>
      <c r="D27" s="29">
        <f>+D14+D26</f>
        <v>0</v>
      </c>
      <c r="E27" s="30">
        <f t="shared" si="2"/>
        <v>-158290</v>
      </c>
      <c r="F27" s="31">
        <f t="shared" si="2"/>
        <v>-158290</v>
      </c>
      <c r="G27" s="31">
        <f t="shared" si="2"/>
        <v>97624040</v>
      </c>
      <c r="H27" s="31">
        <f t="shared" si="2"/>
        <v>6235990</v>
      </c>
      <c r="I27" s="31">
        <f t="shared" si="2"/>
        <v>19418</v>
      </c>
      <c r="J27" s="31">
        <f t="shared" si="2"/>
        <v>103879448</v>
      </c>
      <c r="K27" s="31">
        <f t="shared" si="2"/>
        <v>18820</v>
      </c>
      <c r="L27" s="31">
        <f t="shared" si="2"/>
        <v>-1954517</v>
      </c>
      <c r="M27" s="31">
        <f t="shared" si="2"/>
        <v>19906</v>
      </c>
      <c r="N27" s="31">
        <f t="shared" si="2"/>
        <v>-1915791</v>
      </c>
      <c r="O27" s="31">
        <f t="shared" si="2"/>
        <v>9321</v>
      </c>
      <c r="P27" s="31">
        <f t="shared" si="2"/>
        <v>1869725</v>
      </c>
      <c r="Q27" s="31">
        <f t="shared" si="2"/>
        <v>19874</v>
      </c>
      <c r="R27" s="31">
        <f t="shared" si="2"/>
        <v>1898920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103862577</v>
      </c>
      <c r="X27" s="31">
        <f t="shared" si="2"/>
        <v>-118710</v>
      </c>
      <c r="Y27" s="31">
        <f t="shared" si="2"/>
        <v>103981287</v>
      </c>
      <c r="Z27" s="32">
        <f>+IF(X27&lt;&gt;0,+(Y27/X27)*100,0)</f>
        <v>-87592.693960070756</v>
      </c>
      <c r="AA27" s="33">
        <f>+AA14+AA26</f>
        <v>-158290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515617</v>
      </c>
      <c r="D32" s="18"/>
      <c r="E32" s="19"/>
      <c r="F32" s="20"/>
      <c r="G32" s="20">
        <v>517409</v>
      </c>
      <c r="H32" s="20">
        <v>-502</v>
      </c>
      <c r="I32" s="20">
        <v>-1000</v>
      </c>
      <c r="J32" s="20">
        <v>515907</v>
      </c>
      <c r="K32" s="20">
        <v>-2000</v>
      </c>
      <c r="L32" s="20">
        <v>7790</v>
      </c>
      <c r="M32" s="20">
        <v>2333</v>
      </c>
      <c r="N32" s="20">
        <v>8123</v>
      </c>
      <c r="O32" s="20">
        <v>5172</v>
      </c>
      <c r="P32" s="20">
        <v>1792</v>
      </c>
      <c r="Q32" s="20">
        <v>4616</v>
      </c>
      <c r="R32" s="20">
        <v>11580</v>
      </c>
      <c r="S32" s="20"/>
      <c r="T32" s="20"/>
      <c r="U32" s="20"/>
      <c r="V32" s="20"/>
      <c r="W32" s="20">
        <v>535610</v>
      </c>
      <c r="X32" s="20"/>
      <c r="Y32" s="20">
        <v>535610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213794</v>
      </c>
      <c r="D33" s="18"/>
      <c r="E33" s="19"/>
      <c r="F33" s="20"/>
      <c r="G33" s="20">
        <v>213794</v>
      </c>
      <c r="H33" s="20">
        <v>21</v>
      </c>
      <c r="I33" s="20">
        <v>-60</v>
      </c>
      <c r="J33" s="20">
        <v>213755</v>
      </c>
      <c r="K33" s="20">
        <v>-120</v>
      </c>
      <c r="L33" s="20"/>
      <c r="M33" s="20"/>
      <c r="N33" s="20">
        <v>-120</v>
      </c>
      <c r="O33" s="20"/>
      <c r="P33" s="20"/>
      <c r="Q33" s="20"/>
      <c r="R33" s="20"/>
      <c r="S33" s="20"/>
      <c r="T33" s="20"/>
      <c r="U33" s="20"/>
      <c r="V33" s="20"/>
      <c r="W33" s="20">
        <v>213635</v>
      </c>
      <c r="X33" s="20"/>
      <c r="Y33" s="20">
        <v>213635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729411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731203</v>
      </c>
      <c r="H38" s="31">
        <f t="shared" si="3"/>
        <v>-481</v>
      </c>
      <c r="I38" s="31">
        <f t="shared" si="3"/>
        <v>-1060</v>
      </c>
      <c r="J38" s="31">
        <f t="shared" si="3"/>
        <v>729662</v>
      </c>
      <c r="K38" s="31">
        <f t="shared" si="3"/>
        <v>-2120</v>
      </c>
      <c r="L38" s="31">
        <f t="shared" si="3"/>
        <v>7790</v>
      </c>
      <c r="M38" s="31">
        <f t="shared" si="3"/>
        <v>2333</v>
      </c>
      <c r="N38" s="31">
        <f t="shared" si="3"/>
        <v>8003</v>
      </c>
      <c r="O38" s="31">
        <f t="shared" si="3"/>
        <v>5172</v>
      </c>
      <c r="P38" s="31">
        <f t="shared" si="3"/>
        <v>1792</v>
      </c>
      <c r="Q38" s="31">
        <f t="shared" si="3"/>
        <v>4616</v>
      </c>
      <c r="R38" s="31">
        <f t="shared" si="3"/>
        <v>11580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749245</v>
      </c>
      <c r="X38" s="31">
        <f t="shared" si="3"/>
        <v>0</v>
      </c>
      <c r="Y38" s="31">
        <f t="shared" si="3"/>
        <v>749245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729411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731203</v>
      </c>
      <c r="H45" s="31">
        <f t="shared" si="5"/>
        <v>-481</v>
      </c>
      <c r="I45" s="31">
        <f t="shared" si="5"/>
        <v>-1060</v>
      </c>
      <c r="J45" s="31">
        <f t="shared" si="5"/>
        <v>729662</v>
      </c>
      <c r="K45" s="31">
        <f t="shared" si="5"/>
        <v>-2120</v>
      </c>
      <c r="L45" s="31">
        <f t="shared" si="5"/>
        <v>7790</v>
      </c>
      <c r="M45" s="31">
        <f t="shared" si="5"/>
        <v>2333</v>
      </c>
      <c r="N45" s="31">
        <f t="shared" si="5"/>
        <v>8003</v>
      </c>
      <c r="O45" s="31">
        <f t="shared" si="5"/>
        <v>5172</v>
      </c>
      <c r="P45" s="31">
        <f t="shared" si="5"/>
        <v>1792</v>
      </c>
      <c r="Q45" s="31">
        <f t="shared" si="5"/>
        <v>4616</v>
      </c>
      <c r="R45" s="31">
        <f t="shared" si="5"/>
        <v>11580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749245</v>
      </c>
      <c r="X45" s="31">
        <f t="shared" si="5"/>
        <v>0</v>
      </c>
      <c r="Y45" s="31">
        <f t="shared" si="5"/>
        <v>749245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102921288</v>
      </c>
      <c r="D46" s="42">
        <f t="shared" si="6"/>
        <v>0</v>
      </c>
      <c r="E46" s="43">
        <f t="shared" si="6"/>
        <v>-158290</v>
      </c>
      <c r="F46" s="44">
        <f t="shared" si="6"/>
        <v>-158290</v>
      </c>
      <c r="G46" s="44">
        <f t="shared" si="6"/>
        <v>96892837</v>
      </c>
      <c r="H46" s="44">
        <f t="shared" si="6"/>
        <v>6236471</v>
      </c>
      <c r="I46" s="44">
        <f t="shared" si="6"/>
        <v>20478</v>
      </c>
      <c r="J46" s="44">
        <f t="shared" si="6"/>
        <v>103149786</v>
      </c>
      <c r="K46" s="44">
        <f t="shared" si="6"/>
        <v>20940</v>
      </c>
      <c r="L46" s="44">
        <f t="shared" si="6"/>
        <v>-1962307</v>
      </c>
      <c r="M46" s="44">
        <f t="shared" si="6"/>
        <v>17573</v>
      </c>
      <c r="N46" s="44">
        <f t="shared" si="6"/>
        <v>-1923794</v>
      </c>
      <c r="O46" s="44">
        <f t="shared" si="6"/>
        <v>4149</v>
      </c>
      <c r="P46" s="44">
        <f t="shared" si="6"/>
        <v>1867933</v>
      </c>
      <c r="Q46" s="44">
        <f t="shared" si="6"/>
        <v>15258</v>
      </c>
      <c r="R46" s="44">
        <f t="shared" si="6"/>
        <v>1887340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103113332</v>
      </c>
      <c r="X46" s="44">
        <f t="shared" si="6"/>
        <v>-118710</v>
      </c>
      <c r="Y46" s="44">
        <f t="shared" si="6"/>
        <v>103232042</v>
      </c>
      <c r="Z46" s="45">
        <f>+IF(X46&lt;&gt;0,+(Y46/X46)*100,0)</f>
        <v>-86961.538202341835</v>
      </c>
      <c r="AA46" s="46">
        <f>+AA27-AA45</f>
        <v>-158290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-93001409</v>
      </c>
      <c r="D48" s="18"/>
      <c r="E48" s="19">
        <v>-3999968</v>
      </c>
      <c r="F48" s="20">
        <v>-3999968</v>
      </c>
      <c r="G48" s="20">
        <v>-93154081</v>
      </c>
      <c r="H48" s="20">
        <v>-17602635</v>
      </c>
      <c r="I48" s="20">
        <v>-250366</v>
      </c>
      <c r="J48" s="20">
        <v>-111007082</v>
      </c>
      <c r="K48" s="20">
        <v>-205919</v>
      </c>
      <c r="L48" s="20">
        <v>-1227882</v>
      </c>
      <c r="M48" s="20">
        <v>-281416</v>
      </c>
      <c r="N48" s="20">
        <v>-1715217</v>
      </c>
      <c r="O48" s="20">
        <v>-527715</v>
      </c>
      <c r="P48" s="20">
        <v>-300526</v>
      </c>
      <c r="Q48" s="20">
        <v>-1238589</v>
      </c>
      <c r="R48" s="20">
        <v>-2066830</v>
      </c>
      <c r="S48" s="20"/>
      <c r="T48" s="20"/>
      <c r="U48" s="20"/>
      <c r="V48" s="20"/>
      <c r="W48" s="20">
        <v>-114789129</v>
      </c>
      <c r="X48" s="20">
        <v>-2999979</v>
      </c>
      <c r="Y48" s="20">
        <v>-111789150</v>
      </c>
      <c r="Z48" s="47">
        <v>3726.33108431759</v>
      </c>
      <c r="AA48" s="22">
        <v>-3999968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-93001409</v>
      </c>
      <c r="D51" s="50">
        <f t="shared" ref="D51:Y51" si="7">SUM(D48:D50)</f>
        <v>0</v>
      </c>
      <c r="E51" s="51">
        <f t="shared" si="7"/>
        <v>-3999968</v>
      </c>
      <c r="F51" s="52">
        <f t="shared" si="7"/>
        <v>-3999968</v>
      </c>
      <c r="G51" s="52">
        <f t="shared" si="7"/>
        <v>-93154081</v>
      </c>
      <c r="H51" s="52">
        <f t="shared" si="7"/>
        <v>-17602635</v>
      </c>
      <c r="I51" s="52">
        <f t="shared" si="7"/>
        <v>-250366</v>
      </c>
      <c r="J51" s="52">
        <f t="shared" si="7"/>
        <v>-111007082</v>
      </c>
      <c r="K51" s="52">
        <f t="shared" si="7"/>
        <v>-205919</v>
      </c>
      <c r="L51" s="52">
        <f t="shared" si="7"/>
        <v>-1227882</v>
      </c>
      <c r="M51" s="52">
        <f t="shared" si="7"/>
        <v>-281416</v>
      </c>
      <c r="N51" s="52">
        <f t="shared" si="7"/>
        <v>-1715217</v>
      </c>
      <c r="O51" s="52">
        <f t="shared" si="7"/>
        <v>-527715</v>
      </c>
      <c r="P51" s="52">
        <f t="shared" si="7"/>
        <v>-300526</v>
      </c>
      <c r="Q51" s="52">
        <f t="shared" si="7"/>
        <v>-1238589</v>
      </c>
      <c r="R51" s="52">
        <f t="shared" si="7"/>
        <v>-2066830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-114789129</v>
      </c>
      <c r="X51" s="52">
        <f t="shared" si="7"/>
        <v>-2999979</v>
      </c>
      <c r="Y51" s="52">
        <f t="shared" si="7"/>
        <v>-111789150</v>
      </c>
      <c r="Z51" s="53">
        <f>+IF(X51&lt;&gt;0,+(Y51/X51)*100,0)</f>
        <v>3726.33108431759</v>
      </c>
      <c r="AA51" s="54">
        <f>SUM(AA48:AA50)</f>
        <v>-3999968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345431805</v>
      </c>
      <c r="D6" s="18"/>
      <c r="E6" s="19">
        <v>360711355</v>
      </c>
      <c r="F6" s="20">
        <v>276831557</v>
      </c>
      <c r="G6" s="20">
        <v>-781783008</v>
      </c>
      <c r="H6" s="20">
        <v>128262876</v>
      </c>
      <c r="I6" s="20">
        <v>284737257</v>
      </c>
      <c r="J6" s="20">
        <v>-368782875</v>
      </c>
      <c r="K6" s="20">
        <v>-150281828</v>
      </c>
      <c r="L6" s="20">
        <v>-276035630</v>
      </c>
      <c r="M6" s="20">
        <v>145914302</v>
      </c>
      <c r="N6" s="20">
        <v>-280403156</v>
      </c>
      <c r="O6" s="20">
        <v>1563476662</v>
      </c>
      <c r="P6" s="20">
        <v>-361438778</v>
      </c>
      <c r="Q6" s="20">
        <v>11278084</v>
      </c>
      <c r="R6" s="20">
        <v>1213315968</v>
      </c>
      <c r="S6" s="20"/>
      <c r="T6" s="20"/>
      <c r="U6" s="20"/>
      <c r="V6" s="20"/>
      <c r="W6" s="20">
        <v>564129937</v>
      </c>
      <c r="X6" s="20">
        <v>294105381</v>
      </c>
      <c r="Y6" s="20">
        <v>270024556</v>
      </c>
      <c r="Z6" s="21">
        <v>91.81217803015987</v>
      </c>
      <c r="AA6" s="22">
        <v>276831557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1824948602</v>
      </c>
      <c r="D8" s="18"/>
      <c r="E8" s="19">
        <v>2605854632</v>
      </c>
      <c r="F8" s="20">
        <v>2853250552</v>
      </c>
      <c r="G8" s="20">
        <v>1383297831</v>
      </c>
      <c r="H8" s="20">
        <v>150300675</v>
      </c>
      <c r="I8" s="20">
        <v>-10177185</v>
      </c>
      <c r="J8" s="20">
        <v>1523421321</v>
      </c>
      <c r="K8" s="20">
        <v>-512190709</v>
      </c>
      <c r="L8" s="20">
        <v>511999439</v>
      </c>
      <c r="M8" s="20">
        <v>49177777</v>
      </c>
      <c r="N8" s="20">
        <v>48986507</v>
      </c>
      <c r="O8" s="20">
        <v>250924874</v>
      </c>
      <c r="P8" s="20">
        <v>-154771494</v>
      </c>
      <c r="Q8" s="20">
        <v>-69103380</v>
      </c>
      <c r="R8" s="20">
        <v>27050000</v>
      </c>
      <c r="S8" s="20"/>
      <c r="T8" s="20"/>
      <c r="U8" s="20"/>
      <c r="V8" s="20"/>
      <c r="W8" s="20">
        <v>1599457828</v>
      </c>
      <c r="X8" s="20">
        <v>2202272195</v>
      </c>
      <c r="Y8" s="20">
        <v>-602814367</v>
      </c>
      <c r="Z8" s="21">
        <v>-27.372382413428237</v>
      </c>
      <c r="AA8" s="22">
        <v>2853250552</v>
      </c>
    </row>
    <row r="9" spans="1:27" x14ac:dyDescent="0.25">
      <c r="A9" s="23" t="s">
        <v>38</v>
      </c>
      <c r="B9" s="17" t="s">
        <v>33</v>
      </c>
      <c r="C9" s="18">
        <v>11696031</v>
      </c>
      <c r="D9" s="18"/>
      <c r="E9" s="19">
        <v>6813396</v>
      </c>
      <c r="F9" s="20">
        <v>7298675</v>
      </c>
      <c r="G9" s="20">
        <v>2673960</v>
      </c>
      <c r="H9" s="20">
        <v>9829157</v>
      </c>
      <c r="I9" s="20">
        <v>799615</v>
      </c>
      <c r="J9" s="20">
        <v>13302732</v>
      </c>
      <c r="K9" s="20">
        <v>772326</v>
      </c>
      <c r="L9" s="20">
        <v>721281</v>
      </c>
      <c r="M9" s="20">
        <v>906703</v>
      </c>
      <c r="N9" s="20">
        <v>2400310</v>
      </c>
      <c r="O9" s="20">
        <v>870050</v>
      </c>
      <c r="P9" s="20">
        <v>-5542</v>
      </c>
      <c r="Q9" s="20">
        <v>796847</v>
      </c>
      <c r="R9" s="20">
        <v>1661355</v>
      </c>
      <c r="S9" s="20"/>
      <c r="T9" s="20"/>
      <c r="U9" s="20"/>
      <c r="V9" s="20"/>
      <c r="W9" s="20">
        <v>17364397</v>
      </c>
      <c r="X9" s="20">
        <v>5635178</v>
      </c>
      <c r="Y9" s="20">
        <v>11729219</v>
      </c>
      <c r="Z9" s="21">
        <v>208.14283062575839</v>
      </c>
      <c r="AA9" s="22">
        <v>7298675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250060233</v>
      </c>
      <c r="D11" s="18"/>
      <c r="E11" s="19">
        <v>-36947427</v>
      </c>
      <c r="F11" s="20">
        <v>-31816429</v>
      </c>
      <c r="G11" s="20">
        <v>244722072</v>
      </c>
      <c r="H11" s="20">
        <v>-827802</v>
      </c>
      <c r="I11" s="20">
        <v>-11953991</v>
      </c>
      <c r="J11" s="20">
        <v>231940279</v>
      </c>
      <c r="K11" s="20">
        <v>7458784</v>
      </c>
      <c r="L11" s="20">
        <v>22397657</v>
      </c>
      <c r="M11" s="20">
        <v>1254974</v>
      </c>
      <c r="N11" s="20">
        <v>31111415</v>
      </c>
      <c r="O11" s="20">
        <v>7210853</v>
      </c>
      <c r="P11" s="20">
        <v>9793373</v>
      </c>
      <c r="Q11" s="20">
        <v>-18379384</v>
      </c>
      <c r="R11" s="20">
        <v>-1375158</v>
      </c>
      <c r="S11" s="20"/>
      <c r="T11" s="20"/>
      <c r="U11" s="20"/>
      <c r="V11" s="20"/>
      <c r="W11" s="20">
        <v>261676536</v>
      </c>
      <c r="X11" s="20">
        <v>-24473770</v>
      </c>
      <c r="Y11" s="20">
        <v>286150306</v>
      </c>
      <c r="Z11" s="21">
        <v>-1169.2122055572149</v>
      </c>
      <c r="AA11" s="22">
        <v>-31816429</v>
      </c>
    </row>
    <row r="12" spans="1:27" x14ac:dyDescent="0.25">
      <c r="A12" s="23" t="s">
        <v>41</v>
      </c>
      <c r="B12" s="17" t="s">
        <v>33</v>
      </c>
      <c r="C12" s="18">
        <v>139758952</v>
      </c>
      <c r="D12" s="18"/>
      <c r="E12" s="19">
        <v>82190714</v>
      </c>
      <c r="F12" s="20">
        <v>25389782</v>
      </c>
      <c r="G12" s="24">
        <v>4799882381</v>
      </c>
      <c r="H12" s="24">
        <v>-5408379</v>
      </c>
      <c r="I12" s="24">
        <v>16057846</v>
      </c>
      <c r="J12" s="20">
        <v>4810531848</v>
      </c>
      <c r="K12" s="24">
        <v>36417913</v>
      </c>
      <c r="L12" s="24">
        <v>21844126</v>
      </c>
      <c r="M12" s="20">
        <v>12905233</v>
      </c>
      <c r="N12" s="24">
        <v>71167272</v>
      </c>
      <c r="O12" s="24">
        <v>-4626710554</v>
      </c>
      <c r="P12" s="24">
        <v>9731946</v>
      </c>
      <c r="Q12" s="20">
        <v>11621407</v>
      </c>
      <c r="R12" s="24">
        <v>-4605357201</v>
      </c>
      <c r="S12" s="24"/>
      <c r="T12" s="20"/>
      <c r="U12" s="24"/>
      <c r="V12" s="24"/>
      <c r="W12" s="24">
        <v>276341919</v>
      </c>
      <c r="X12" s="20">
        <v>19882652</v>
      </c>
      <c r="Y12" s="24">
        <v>256459267</v>
      </c>
      <c r="Z12" s="25">
        <v>1289.8644858844787</v>
      </c>
      <c r="AA12" s="26">
        <v>25389782</v>
      </c>
    </row>
    <row r="13" spans="1:27" x14ac:dyDescent="0.25">
      <c r="A13" s="23" t="s">
        <v>42</v>
      </c>
      <c r="B13" s="17" t="s">
        <v>33</v>
      </c>
      <c r="C13" s="18">
        <v>2879606</v>
      </c>
      <c r="D13" s="18"/>
      <c r="E13" s="19">
        <v>2035838</v>
      </c>
      <c r="F13" s="20">
        <v>-893134</v>
      </c>
      <c r="G13" s="20">
        <v>3719589</v>
      </c>
      <c r="H13" s="20">
        <v>-839983</v>
      </c>
      <c r="I13" s="20"/>
      <c r="J13" s="20">
        <v>2879606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2879606</v>
      </c>
      <c r="X13" s="20">
        <v>-893134</v>
      </c>
      <c r="Y13" s="20">
        <v>3772740</v>
      </c>
      <c r="Z13" s="21">
        <v>-422.41589727857189</v>
      </c>
      <c r="AA13" s="22">
        <v>-893134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2574775229</v>
      </c>
      <c r="D14" s="29">
        <f>SUM(D6:D13)</f>
        <v>0</v>
      </c>
      <c r="E14" s="30">
        <f t="shared" si="0"/>
        <v>3020658508</v>
      </c>
      <c r="F14" s="31">
        <f t="shared" si="0"/>
        <v>3130061003</v>
      </c>
      <c r="G14" s="31">
        <f t="shared" si="0"/>
        <v>5652512825</v>
      </c>
      <c r="H14" s="31">
        <f t="shared" si="0"/>
        <v>281316544</v>
      </c>
      <c r="I14" s="31">
        <f t="shared" si="0"/>
        <v>279463542</v>
      </c>
      <c r="J14" s="31">
        <f t="shared" si="0"/>
        <v>6213292911</v>
      </c>
      <c r="K14" s="31">
        <f t="shared" si="0"/>
        <v>-617823514</v>
      </c>
      <c r="L14" s="31">
        <f t="shared" si="0"/>
        <v>280926873</v>
      </c>
      <c r="M14" s="31">
        <f t="shared" si="0"/>
        <v>210158989</v>
      </c>
      <c r="N14" s="31">
        <f t="shared" si="0"/>
        <v>-126737652</v>
      </c>
      <c r="O14" s="31">
        <f t="shared" si="0"/>
        <v>-2804228115</v>
      </c>
      <c r="P14" s="31">
        <f t="shared" si="0"/>
        <v>-496690495</v>
      </c>
      <c r="Q14" s="31">
        <f t="shared" si="0"/>
        <v>-63786426</v>
      </c>
      <c r="R14" s="31">
        <f t="shared" si="0"/>
        <v>-3364705036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2721850223</v>
      </c>
      <c r="X14" s="31">
        <f t="shared" si="0"/>
        <v>2496528502</v>
      </c>
      <c r="Y14" s="31">
        <f t="shared" si="0"/>
        <v>225321721</v>
      </c>
      <c r="Z14" s="32">
        <f>+IF(X14&lt;&gt;0,+(Y14/X14)*100,0)</f>
        <v>9.0254015053099526</v>
      </c>
      <c r="AA14" s="33">
        <f>SUM(AA6:AA13)</f>
        <v>3130061003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12551933239</v>
      </c>
      <c r="D18" s="18"/>
      <c r="E18" s="19">
        <v>9007090451</v>
      </c>
      <c r="F18" s="20">
        <v>9099479830</v>
      </c>
      <c r="G18" s="24">
        <v>7478247834</v>
      </c>
      <c r="H18" s="24">
        <v>-175830249</v>
      </c>
      <c r="I18" s="24">
        <v>-218382531</v>
      </c>
      <c r="J18" s="20">
        <v>7084035054</v>
      </c>
      <c r="K18" s="24">
        <v>-1664286</v>
      </c>
      <c r="L18" s="24">
        <v>186170959</v>
      </c>
      <c r="M18" s="20">
        <v>40392173</v>
      </c>
      <c r="N18" s="24">
        <v>224898846</v>
      </c>
      <c r="O18" s="24">
        <v>4873981400</v>
      </c>
      <c r="P18" s="24">
        <v>-154012348</v>
      </c>
      <c r="Q18" s="20">
        <v>2446296</v>
      </c>
      <c r="R18" s="24">
        <v>4722415348</v>
      </c>
      <c r="S18" s="24"/>
      <c r="T18" s="20"/>
      <c r="U18" s="24"/>
      <c r="V18" s="24"/>
      <c r="W18" s="24">
        <v>12031349248</v>
      </c>
      <c r="X18" s="20">
        <v>6803305882</v>
      </c>
      <c r="Y18" s="24">
        <v>5228043366</v>
      </c>
      <c r="Z18" s="25">
        <v>76.845631472079091</v>
      </c>
      <c r="AA18" s="26">
        <v>9099479830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87809757</v>
      </c>
      <c r="D22" s="18"/>
      <c r="E22" s="19"/>
      <c r="F22" s="20"/>
      <c r="G22" s="20">
        <v>87820078</v>
      </c>
      <c r="H22" s="20">
        <v>5845394</v>
      </c>
      <c r="I22" s="20">
        <v>-1345273</v>
      </c>
      <c r="J22" s="20">
        <v>92320199</v>
      </c>
      <c r="K22" s="20">
        <v>-1345273</v>
      </c>
      <c r="L22" s="20">
        <v>-1345273</v>
      </c>
      <c r="M22" s="20">
        <v>-1345273</v>
      </c>
      <c r="N22" s="20">
        <v>-4035819</v>
      </c>
      <c r="O22" s="20">
        <v>-8546261</v>
      </c>
      <c r="P22" s="20">
        <v>-1345273</v>
      </c>
      <c r="Q22" s="20">
        <v>-1345273</v>
      </c>
      <c r="R22" s="20">
        <v>-11236807</v>
      </c>
      <c r="S22" s="20"/>
      <c r="T22" s="20"/>
      <c r="U22" s="20"/>
      <c r="V22" s="20"/>
      <c r="W22" s="20">
        <v>77047573</v>
      </c>
      <c r="X22" s="20"/>
      <c r="Y22" s="20">
        <v>77047573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>
        <v>2967638581</v>
      </c>
      <c r="D25" s="18"/>
      <c r="E25" s="19">
        <v>334700596</v>
      </c>
      <c r="F25" s="20">
        <v>334700596</v>
      </c>
      <c r="G25" s="24">
        <v>1415153928</v>
      </c>
      <c r="H25" s="24"/>
      <c r="I25" s="24"/>
      <c r="J25" s="20">
        <v>1415153928</v>
      </c>
      <c r="K25" s="24"/>
      <c r="L25" s="24"/>
      <c r="M25" s="20"/>
      <c r="N25" s="24"/>
      <c r="O25" s="24">
        <v>1552484654</v>
      </c>
      <c r="P25" s="24"/>
      <c r="Q25" s="20"/>
      <c r="R25" s="24">
        <v>1552484654</v>
      </c>
      <c r="S25" s="24"/>
      <c r="T25" s="20"/>
      <c r="U25" s="24"/>
      <c r="V25" s="24"/>
      <c r="W25" s="24">
        <v>2967638582</v>
      </c>
      <c r="X25" s="20">
        <v>251025453</v>
      </c>
      <c r="Y25" s="24">
        <v>2716613129</v>
      </c>
      <c r="Z25" s="25">
        <v>1082.2062450376297</v>
      </c>
      <c r="AA25" s="26">
        <v>334700596</v>
      </c>
    </row>
    <row r="26" spans="1:27" x14ac:dyDescent="0.25">
      <c r="A26" s="27" t="s">
        <v>54</v>
      </c>
      <c r="B26" s="34" t="s">
        <v>33</v>
      </c>
      <c r="C26" s="29">
        <f>SUM(C16:C25)</f>
        <v>15607381577</v>
      </c>
      <c r="D26" s="29">
        <f t="shared" ref="D26:Y26" si="1">SUM(D16:D25)</f>
        <v>0</v>
      </c>
      <c r="E26" s="35">
        <f t="shared" si="1"/>
        <v>9341791047</v>
      </c>
      <c r="F26" s="36">
        <f t="shared" si="1"/>
        <v>9434180426</v>
      </c>
      <c r="G26" s="36">
        <f t="shared" si="1"/>
        <v>8981221840</v>
      </c>
      <c r="H26" s="36">
        <f t="shared" si="1"/>
        <v>-169984855</v>
      </c>
      <c r="I26" s="36">
        <f t="shared" si="1"/>
        <v>-219727804</v>
      </c>
      <c r="J26" s="36">
        <f t="shared" si="1"/>
        <v>8591509181</v>
      </c>
      <c r="K26" s="36">
        <f t="shared" si="1"/>
        <v>-3009559</v>
      </c>
      <c r="L26" s="36">
        <f t="shared" si="1"/>
        <v>184825686</v>
      </c>
      <c r="M26" s="36">
        <f t="shared" si="1"/>
        <v>39046900</v>
      </c>
      <c r="N26" s="36">
        <f t="shared" si="1"/>
        <v>220863027</v>
      </c>
      <c r="O26" s="36">
        <f t="shared" si="1"/>
        <v>6417919793</v>
      </c>
      <c r="P26" s="36">
        <f t="shared" si="1"/>
        <v>-155357621</v>
      </c>
      <c r="Q26" s="36">
        <f t="shared" si="1"/>
        <v>1101023</v>
      </c>
      <c r="R26" s="36">
        <f t="shared" si="1"/>
        <v>6263663195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15076035403</v>
      </c>
      <c r="X26" s="36">
        <f t="shared" si="1"/>
        <v>7054331335</v>
      </c>
      <c r="Y26" s="36">
        <f t="shared" si="1"/>
        <v>8021704068</v>
      </c>
      <c r="Z26" s="37">
        <f>+IF(X26&lt;&gt;0,+(Y26/X26)*100,0)</f>
        <v>113.71317403536732</v>
      </c>
      <c r="AA26" s="38">
        <f>SUM(AA16:AA25)</f>
        <v>9434180426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18182156806</v>
      </c>
      <c r="D27" s="29">
        <f>+D14+D26</f>
        <v>0</v>
      </c>
      <c r="E27" s="30">
        <f t="shared" si="2"/>
        <v>12362449555</v>
      </c>
      <c r="F27" s="31">
        <f t="shared" si="2"/>
        <v>12564241429</v>
      </c>
      <c r="G27" s="31">
        <f t="shared" si="2"/>
        <v>14633734665</v>
      </c>
      <c r="H27" s="31">
        <f t="shared" si="2"/>
        <v>111331689</v>
      </c>
      <c r="I27" s="31">
        <f t="shared" si="2"/>
        <v>59735738</v>
      </c>
      <c r="J27" s="31">
        <f t="shared" si="2"/>
        <v>14804802092</v>
      </c>
      <c r="K27" s="31">
        <f t="shared" si="2"/>
        <v>-620833073</v>
      </c>
      <c r="L27" s="31">
        <f t="shared" si="2"/>
        <v>465752559</v>
      </c>
      <c r="M27" s="31">
        <f t="shared" si="2"/>
        <v>249205889</v>
      </c>
      <c r="N27" s="31">
        <f t="shared" si="2"/>
        <v>94125375</v>
      </c>
      <c r="O27" s="31">
        <f t="shared" si="2"/>
        <v>3613691678</v>
      </c>
      <c r="P27" s="31">
        <f t="shared" si="2"/>
        <v>-652048116</v>
      </c>
      <c r="Q27" s="31">
        <f t="shared" si="2"/>
        <v>-62685403</v>
      </c>
      <c r="R27" s="31">
        <f t="shared" si="2"/>
        <v>2898958159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17797885626</v>
      </c>
      <c r="X27" s="31">
        <f t="shared" si="2"/>
        <v>9550859837</v>
      </c>
      <c r="Y27" s="31">
        <f t="shared" si="2"/>
        <v>8247025789</v>
      </c>
      <c r="Z27" s="32">
        <f>+IF(X27&lt;&gt;0,+(Y27/X27)*100,0)</f>
        <v>86.34851657073898</v>
      </c>
      <c r="AA27" s="33">
        <f>+AA14+AA26</f>
        <v>12564241429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409924656</v>
      </c>
      <c r="D32" s="18"/>
      <c r="E32" s="19">
        <v>43219374</v>
      </c>
      <c r="F32" s="20">
        <v>40191402</v>
      </c>
      <c r="G32" s="20">
        <v>643490047</v>
      </c>
      <c r="H32" s="20">
        <v>-236181511</v>
      </c>
      <c r="I32" s="20">
        <v>-18859820</v>
      </c>
      <c r="J32" s="20">
        <v>388448716</v>
      </c>
      <c r="K32" s="20">
        <v>473356</v>
      </c>
      <c r="L32" s="20">
        <v>24874458</v>
      </c>
      <c r="M32" s="20">
        <v>-116456</v>
      </c>
      <c r="N32" s="20">
        <v>25231358</v>
      </c>
      <c r="O32" s="20">
        <v>-6482953</v>
      </c>
      <c r="P32" s="20">
        <v>4151445</v>
      </c>
      <c r="Q32" s="20">
        <v>-44839</v>
      </c>
      <c r="R32" s="20">
        <v>-2376347</v>
      </c>
      <c r="S32" s="20"/>
      <c r="T32" s="20"/>
      <c r="U32" s="20"/>
      <c r="V32" s="20"/>
      <c r="W32" s="20">
        <v>411303727</v>
      </c>
      <c r="X32" s="20">
        <v>30556504</v>
      </c>
      <c r="Y32" s="20">
        <v>380747223</v>
      </c>
      <c r="Z32" s="21">
        <v>1246.0431435480971</v>
      </c>
      <c r="AA32" s="22">
        <v>40191402</v>
      </c>
    </row>
    <row r="33" spans="1:27" x14ac:dyDescent="0.25">
      <c r="A33" s="23" t="s">
        <v>61</v>
      </c>
      <c r="B33" s="17" t="s">
        <v>33</v>
      </c>
      <c r="C33" s="18">
        <v>8178933897</v>
      </c>
      <c r="D33" s="18"/>
      <c r="E33" s="19">
        <v>3924242668</v>
      </c>
      <c r="F33" s="20">
        <v>3908891287</v>
      </c>
      <c r="G33" s="20">
        <v>8292695059</v>
      </c>
      <c r="H33" s="20">
        <v>-2329027259</v>
      </c>
      <c r="I33" s="20">
        <v>2988719101</v>
      </c>
      <c r="J33" s="20">
        <v>8952386901</v>
      </c>
      <c r="K33" s="20">
        <v>-2053977605</v>
      </c>
      <c r="L33" s="20">
        <v>1751897671</v>
      </c>
      <c r="M33" s="20">
        <v>145405634</v>
      </c>
      <c r="N33" s="20">
        <v>-156674300</v>
      </c>
      <c r="O33" s="20">
        <v>530312470</v>
      </c>
      <c r="P33" s="20">
        <v>1453325410</v>
      </c>
      <c r="Q33" s="20">
        <v>-101807649</v>
      </c>
      <c r="R33" s="20">
        <v>1881830231</v>
      </c>
      <c r="S33" s="20"/>
      <c r="T33" s="20"/>
      <c r="U33" s="20"/>
      <c r="V33" s="20"/>
      <c r="W33" s="20">
        <v>10677542832</v>
      </c>
      <c r="X33" s="20">
        <v>3142647930</v>
      </c>
      <c r="Y33" s="20">
        <v>7534894902</v>
      </c>
      <c r="Z33" s="21">
        <v>239.76261642518767</v>
      </c>
      <c r="AA33" s="22">
        <v>3908891287</v>
      </c>
    </row>
    <row r="34" spans="1:27" x14ac:dyDescent="0.25">
      <c r="A34" s="23" t="s">
        <v>62</v>
      </c>
      <c r="B34" s="17" t="s">
        <v>33</v>
      </c>
      <c r="C34" s="18">
        <v>18274275</v>
      </c>
      <c r="D34" s="18"/>
      <c r="E34" s="19">
        <v>1347</v>
      </c>
      <c r="F34" s="20">
        <v>1347</v>
      </c>
      <c r="G34" s="20">
        <v>7545544</v>
      </c>
      <c r="H34" s="20">
        <v>4446876</v>
      </c>
      <c r="I34" s="20">
        <v>-14868773</v>
      </c>
      <c r="J34" s="20">
        <v>-2876353</v>
      </c>
      <c r="K34" s="20">
        <v>-1721549</v>
      </c>
      <c r="L34" s="20">
        <v>-2125456</v>
      </c>
      <c r="M34" s="20">
        <v>-9277971</v>
      </c>
      <c r="N34" s="20">
        <v>-13124976</v>
      </c>
      <c r="O34" s="20">
        <v>-2126748</v>
      </c>
      <c r="P34" s="20">
        <v>-7042517</v>
      </c>
      <c r="Q34" s="20">
        <v>2564108</v>
      </c>
      <c r="R34" s="20">
        <v>-6605157</v>
      </c>
      <c r="S34" s="20"/>
      <c r="T34" s="20"/>
      <c r="U34" s="20"/>
      <c r="V34" s="20"/>
      <c r="W34" s="20">
        <v>-22606486</v>
      </c>
      <c r="X34" s="20">
        <v>1329</v>
      </c>
      <c r="Y34" s="20">
        <v>-22607815</v>
      </c>
      <c r="Z34" s="21">
        <v>-1701114.7479307749</v>
      </c>
      <c r="AA34" s="22">
        <v>1347</v>
      </c>
    </row>
    <row r="35" spans="1:27" x14ac:dyDescent="0.25">
      <c r="A35" s="23" t="s">
        <v>63</v>
      </c>
      <c r="B35" s="17" t="s">
        <v>33</v>
      </c>
      <c r="C35" s="18">
        <v>38781574</v>
      </c>
      <c r="D35" s="18"/>
      <c r="E35" s="19"/>
      <c r="F35" s="20"/>
      <c r="G35" s="20">
        <v>31857005</v>
      </c>
      <c r="H35" s="20"/>
      <c r="I35" s="20"/>
      <c r="J35" s="20">
        <v>31857005</v>
      </c>
      <c r="K35" s="20"/>
      <c r="L35" s="20"/>
      <c r="M35" s="20"/>
      <c r="N35" s="20"/>
      <c r="O35" s="20">
        <v>6924570</v>
      </c>
      <c r="P35" s="20"/>
      <c r="Q35" s="20"/>
      <c r="R35" s="20">
        <v>6924570</v>
      </c>
      <c r="S35" s="20"/>
      <c r="T35" s="20"/>
      <c r="U35" s="20"/>
      <c r="V35" s="20"/>
      <c r="W35" s="20">
        <v>38781575</v>
      </c>
      <c r="X35" s="20"/>
      <c r="Y35" s="20">
        <v>38781575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42535281</v>
      </c>
      <c r="D36" s="18"/>
      <c r="E36" s="19">
        <v>147309129</v>
      </c>
      <c r="F36" s="20">
        <v>89595297</v>
      </c>
      <c r="G36" s="20">
        <v>3995272367</v>
      </c>
      <c r="H36" s="20">
        <v>-71227379</v>
      </c>
      <c r="I36" s="20">
        <v>60008117</v>
      </c>
      <c r="J36" s="20">
        <v>3984053105</v>
      </c>
      <c r="K36" s="20">
        <v>51472856</v>
      </c>
      <c r="L36" s="20">
        <v>44914789</v>
      </c>
      <c r="M36" s="20">
        <v>41242179</v>
      </c>
      <c r="N36" s="20">
        <v>137629824</v>
      </c>
      <c r="O36" s="20">
        <v>-3721230729</v>
      </c>
      <c r="P36" s="20">
        <v>45793988</v>
      </c>
      <c r="Q36" s="20">
        <v>51755111</v>
      </c>
      <c r="R36" s="20">
        <v>-3623681630</v>
      </c>
      <c r="S36" s="20"/>
      <c r="T36" s="20"/>
      <c r="U36" s="20"/>
      <c r="V36" s="20"/>
      <c r="W36" s="20">
        <v>498001299</v>
      </c>
      <c r="X36" s="20">
        <v>82802756</v>
      </c>
      <c r="Y36" s="20">
        <v>415198543</v>
      </c>
      <c r="Z36" s="21">
        <v>501.43082556334235</v>
      </c>
      <c r="AA36" s="22">
        <v>89595297</v>
      </c>
    </row>
    <row r="37" spans="1:27" x14ac:dyDescent="0.25">
      <c r="A37" s="23" t="s">
        <v>65</v>
      </c>
      <c r="B37" s="17" t="s">
        <v>33</v>
      </c>
      <c r="C37" s="18">
        <v>653994580</v>
      </c>
      <c r="D37" s="18"/>
      <c r="E37" s="19"/>
      <c r="F37" s="20"/>
      <c r="G37" s="20">
        <v>803609369</v>
      </c>
      <c r="H37" s="20"/>
      <c r="I37" s="20"/>
      <c r="J37" s="20">
        <v>803609369</v>
      </c>
      <c r="K37" s="20"/>
      <c r="L37" s="20"/>
      <c r="M37" s="20"/>
      <c r="N37" s="20"/>
      <c r="O37" s="20">
        <v>-149614789</v>
      </c>
      <c r="P37" s="20"/>
      <c r="Q37" s="20"/>
      <c r="R37" s="20">
        <v>-149614789</v>
      </c>
      <c r="S37" s="20"/>
      <c r="T37" s="20"/>
      <c r="U37" s="20"/>
      <c r="V37" s="20"/>
      <c r="W37" s="20">
        <v>653994580</v>
      </c>
      <c r="X37" s="20"/>
      <c r="Y37" s="20">
        <v>653994580</v>
      </c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9342444263</v>
      </c>
      <c r="D38" s="29">
        <f t="shared" ref="D38:Y38" si="3">SUM(D30:D37)</f>
        <v>0</v>
      </c>
      <c r="E38" s="30">
        <f t="shared" si="3"/>
        <v>4114772518</v>
      </c>
      <c r="F38" s="31">
        <f t="shared" si="3"/>
        <v>4038679333</v>
      </c>
      <c r="G38" s="31">
        <f t="shared" si="3"/>
        <v>13774469391</v>
      </c>
      <c r="H38" s="31">
        <f t="shared" si="3"/>
        <v>-2631989273</v>
      </c>
      <c r="I38" s="31">
        <f t="shared" si="3"/>
        <v>3014998625</v>
      </c>
      <c r="J38" s="31">
        <f t="shared" si="3"/>
        <v>14157478743</v>
      </c>
      <c r="K38" s="31">
        <f t="shared" si="3"/>
        <v>-2003752942</v>
      </c>
      <c r="L38" s="31">
        <f t="shared" si="3"/>
        <v>1819561462</v>
      </c>
      <c r="M38" s="31">
        <f t="shared" si="3"/>
        <v>177253386</v>
      </c>
      <c r="N38" s="31">
        <f t="shared" si="3"/>
        <v>-6938094</v>
      </c>
      <c r="O38" s="31">
        <f t="shared" si="3"/>
        <v>-3342218179</v>
      </c>
      <c r="P38" s="31">
        <f t="shared" si="3"/>
        <v>1496228326</v>
      </c>
      <c r="Q38" s="31">
        <f t="shared" si="3"/>
        <v>-47533269</v>
      </c>
      <c r="R38" s="31">
        <f t="shared" si="3"/>
        <v>-1893523122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12257017527</v>
      </c>
      <c r="X38" s="31">
        <f t="shared" si="3"/>
        <v>3256008519</v>
      </c>
      <c r="Y38" s="31">
        <f t="shared" si="3"/>
        <v>9001009008</v>
      </c>
      <c r="Z38" s="32">
        <f>+IF(X38&lt;&gt;0,+(Y38/X38)*100,0)</f>
        <v>276.44304231625381</v>
      </c>
      <c r="AA38" s="33">
        <f>SUM(AA30:AA37)</f>
        <v>4038679333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5257019</v>
      </c>
      <c r="D40" s="18"/>
      <c r="E40" s="19"/>
      <c r="F40" s="20"/>
      <c r="G40" s="20">
        <v>1825030</v>
      </c>
      <c r="H40" s="20">
        <v>4637</v>
      </c>
      <c r="I40" s="20">
        <v>4637</v>
      </c>
      <c r="J40" s="20">
        <v>1834304</v>
      </c>
      <c r="K40" s="20">
        <v>4637</v>
      </c>
      <c r="L40" s="20">
        <v>4637</v>
      </c>
      <c r="M40" s="20">
        <v>4637</v>
      </c>
      <c r="N40" s="20">
        <v>13911</v>
      </c>
      <c r="O40" s="20">
        <v>3441263</v>
      </c>
      <c r="P40" s="20">
        <v>4637</v>
      </c>
      <c r="Q40" s="20">
        <v>4637</v>
      </c>
      <c r="R40" s="20">
        <v>3450537</v>
      </c>
      <c r="S40" s="20"/>
      <c r="T40" s="20"/>
      <c r="U40" s="20"/>
      <c r="V40" s="20"/>
      <c r="W40" s="20">
        <v>5298752</v>
      </c>
      <c r="X40" s="20"/>
      <c r="Y40" s="20">
        <v>5298752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3500226489</v>
      </c>
      <c r="D42" s="18"/>
      <c r="E42" s="19">
        <v>11011968435</v>
      </c>
      <c r="F42" s="20">
        <v>11011968435</v>
      </c>
      <c r="G42" s="20">
        <v>3500226489</v>
      </c>
      <c r="H42" s="20"/>
      <c r="I42" s="20"/>
      <c r="J42" s="20">
        <v>3500226489</v>
      </c>
      <c r="K42" s="20">
        <v>-3500226489</v>
      </c>
      <c r="L42" s="20">
        <v>3500226489</v>
      </c>
      <c r="M42" s="20"/>
      <c r="N42" s="20"/>
      <c r="O42" s="20"/>
      <c r="P42" s="20">
        <v>-1750113244</v>
      </c>
      <c r="Q42" s="20"/>
      <c r="R42" s="20">
        <v>-1750113244</v>
      </c>
      <c r="S42" s="20"/>
      <c r="T42" s="20"/>
      <c r="U42" s="20"/>
      <c r="V42" s="20"/>
      <c r="W42" s="20">
        <v>1750113245</v>
      </c>
      <c r="X42" s="20">
        <v>8258976306</v>
      </c>
      <c r="Y42" s="20">
        <v>-6508863061</v>
      </c>
      <c r="Z42" s="21">
        <v>-78.809562103615988</v>
      </c>
      <c r="AA42" s="22">
        <v>11011968435</v>
      </c>
    </row>
    <row r="43" spans="1:27" x14ac:dyDescent="0.25">
      <c r="A43" s="23" t="s">
        <v>69</v>
      </c>
      <c r="B43" s="17" t="s">
        <v>33</v>
      </c>
      <c r="C43" s="18">
        <v>2628590136</v>
      </c>
      <c r="D43" s="18"/>
      <c r="E43" s="19"/>
      <c r="F43" s="20"/>
      <c r="G43" s="20">
        <v>1360963491</v>
      </c>
      <c r="H43" s="20"/>
      <c r="I43" s="20"/>
      <c r="J43" s="20">
        <v>1360963491</v>
      </c>
      <c r="K43" s="20"/>
      <c r="L43" s="20"/>
      <c r="M43" s="20"/>
      <c r="N43" s="20"/>
      <c r="O43" s="20">
        <v>1267626645</v>
      </c>
      <c r="P43" s="20"/>
      <c r="Q43" s="20"/>
      <c r="R43" s="20">
        <v>1267626645</v>
      </c>
      <c r="S43" s="20"/>
      <c r="T43" s="20"/>
      <c r="U43" s="20"/>
      <c r="V43" s="20"/>
      <c r="W43" s="20">
        <v>2628590136</v>
      </c>
      <c r="X43" s="20"/>
      <c r="Y43" s="20">
        <v>2628590136</v>
      </c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6134073644</v>
      </c>
      <c r="D44" s="29">
        <f t="shared" ref="D44:Y44" si="4">SUM(D40:D43)</f>
        <v>0</v>
      </c>
      <c r="E44" s="35">
        <f t="shared" si="4"/>
        <v>11011968435</v>
      </c>
      <c r="F44" s="36">
        <f t="shared" si="4"/>
        <v>11011968435</v>
      </c>
      <c r="G44" s="36">
        <f t="shared" si="4"/>
        <v>4863015010</v>
      </c>
      <c r="H44" s="36">
        <f t="shared" si="4"/>
        <v>4637</v>
      </c>
      <c r="I44" s="36">
        <f t="shared" si="4"/>
        <v>4637</v>
      </c>
      <c r="J44" s="36">
        <f t="shared" si="4"/>
        <v>4863024284</v>
      </c>
      <c r="K44" s="36">
        <f t="shared" si="4"/>
        <v>-3500221852</v>
      </c>
      <c r="L44" s="36">
        <f t="shared" si="4"/>
        <v>3500231126</v>
      </c>
      <c r="M44" s="36">
        <f t="shared" si="4"/>
        <v>4637</v>
      </c>
      <c r="N44" s="36">
        <f t="shared" si="4"/>
        <v>13911</v>
      </c>
      <c r="O44" s="36">
        <f t="shared" si="4"/>
        <v>1271067908</v>
      </c>
      <c r="P44" s="36">
        <f t="shared" si="4"/>
        <v>-1750108607</v>
      </c>
      <c r="Q44" s="36">
        <f t="shared" si="4"/>
        <v>4637</v>
      </c>
      <c r="R44" s="36">
        <f t="shared" si="4"/>
        <v>-479036062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4384002133</v>
      </c>
      <c r="X44" s="36">
        <f t="shared" si="4"/>
        <v>8258976306</v>
      </c>
      <c r="Y44" s="36">
        <f t="shared" si="4"/>
        <v>-3874974173</v>
      </c>
      <c r="Z44" s="37">
        <f>+IF(X44&lt;&gt;0,+(Y44/X44)*100,0)</f>
        <v>-46.918335026399092</v>
      </c>
      <c r="AA44" s="38">
        <f>SUM(AA40:AA43)</f>
        <v>11011968435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15476517907</v>
      </c>
      <c r="D45" s="29">
        <f>+D38+D44</f>
        <v>0</v>
      </c>
      <c r="E45" s="30">
        <f t="shared" si="5"/>
        <v>15126740953</v>
      </c>
      <c r="F45" s="31">
        <f t="shared" si="5"/>
        <v>15050647768</v>
      </c>
      <c r="G45" s="31">
        <f t="shared" si="5"/>
        <v>18637484401</v>
      </c>
      <c r="H45" s="31">
        <f t="shared" si="5"/>
        <v>-2631984636</v>
      </c>
      <c r="I45" s="31">
        <f t="shared" si="5"/>
        <v>3015003262</v>
      </c>
      <c r="J45" s="31">
        <f t="shared" si="5"/>
        <v>19020503027</v>
      </c>
      <c r="K45" s="31">
        <f t="shared" si="5"/>
        <v>-5503974794</v>
      </c>
      <c r="L45" s="31">
        <f t="shared" si="5"/>
        <v>5319792588</v>
      </c>
      <c r="M45" s="31">
        <f t="shared" si="5"/>
        <v>177258023</v>
      </c>
      <c r="N45" s="31">
        <f t="shared" si="5"/>
        <v>-6924183</v>
      </c>
      <c r="O45" s="31">
        <f t="shared" si="5"/>
        <v>-2071150271</v>
      </c>
      <c r="P45" s="31">
        <f t="shared" si="5"/>
        <v>-253880281</v>
      </c>
      <c r="Q45" s="31">
        <f t="shared" si="5"/>
        <v>-47528632</v>
      </c>
      <c r="R45" s="31">
        <f t="shared" si="5"/>
        <v>-2372559184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16641019660</v>
      </c>
      <c r="X45" s="31">
        <f t="shared" si="5"/>
        <v>11514984825</v>
      </c>
      <c r="Y45" s="31">
        <f t="shared" si="5"/>
        <v>5126034835</v>
      </c>
      <c r="Z45" s="32">
        <f>+IF(X45&lt;&gt;0,+(Y45/X45)*100,0)</f>
        <v>44.51621007672496</v>
      </c>
      <c r="AA45" s="33">
        <f>+AA38+AA44</f>
        <v>15050647768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2705638899</v>
      </c>
      <c r="D46" s="42">
        <f t="shared" si="6"/>
        <v>0</v>
      </c>
      <c r="E46" s="43">
        <f t="shared" si="6"/>
        <v>-2764291398</v>
      </c>
      <c r="F46" s="44">
        <f t="shared" si="6"/>
        <v>-2486406339</v>
      </c>
      <c r="G46" s="44">
        <f t="shared" si="6"/>
        <v>-4003749736</v>
      </c>
      <c r="H46" s="44">
        <f t="shared" si="6"/>
        <v>2743316325</v>
      </c>
      <c r="I46" s="44">
        <f t="shared" si="6"/>
        <v>-2955267524</v>
      </c>
      <c r="J46" s="44">
        <f t="shared" si="6"/>
        <v>-4215700935</v>
      </c>
      <c r="K46" s="44">
        <f t="shared" si="6"/>
        <v>4883141721</v>
      </c>
      <c r="L46" s="44">
        <f t="shared" si="6"/>
        <v>-4854040029</v>
      </c>
      <c r="M46" s="44">
        <f t="shared" si="6"/>
        <v>71947866</v>
      </c>
      <c r="N46" s="44">
        <f t="shared" si="6"/>
        <v>101049558</v>
      </c>
      <c r="O46" s="44">
        <f t="shared" si="6"/>
        <v>5684841949</v>
      </c>
      <c r="P46" s="44">
        <f t="shared" si="6"/>
        <v>-398167835</v>
      </c>
      <c r="Q46" s="44">
        <f t="shared" si="6"/>
        <v>-15156771</v>
      </c>
      <c r="R46" s="44">
        <f t="shared" si="6"/>
        <v>5271517343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1156865966</v>
      </c>
      <c r="X46" s="44">
        <f t="shared" si="6"/>
        <v>-1964124988</v>
      </c>
      <c r="Y46" s="44">
        <f t="shared" si="6"/>
        <v>3120990954</v>
      </c>
      <c r="Z46" s="45">
        <f>+IF(X46&lt;&gt;0,+(Y46/X46)*100,0)</f>
        <v>-158.89981406824808</v>
      </c>
      <c r="AA46" s="46">
        <f>+AA27-AA45</f>
        <v>-2486406339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-9035349614</v>
      </c>
      <c r="D48" s="18"/>
      <c r="E48" s="19">
        <v>-6294171890</v>
      </c>
      <c r="F48" s="20">
        <v>-6286387366</v>
      </c>
      <c r="G48" s="20">
        <v>-9684427122</v>
      </c>
      <c r="H48" s="20">
        <v>-423184658</v>
      </c>
      <c r="I48" s="20">
        <v>5165972471</v>
      </c>
      <c r="J48" s="20">
        <v>-4941639309</v>
      </c>
      <c r="K48" s="20">
        <v>1680226228</v>
      </c>
      <c r="L48" s="20">
        <v>-6868313797</v>
      </c>
      <c r="M48" s="20">
        <v>4759719</v>
      </c>
      <c r="N48" s="20">
        <v>-5183327850</v>
      </c>
      <c r="O48" s="20">
        <v>1283504147</v>
      </c>
      <c r="P48" s="20">
        <v>1221968687</v>
      </c>
      <c r="Q48" s="20">
        <v>55770706</v>
      </c>
      <c r="R48" s="20">
        <v>2561243540</v>
      </c>
      <c r="S48" s="20"/>
      <c r="T48" s="20"/>
      <c r="U48" s="20"/>
      <c r="V48" s="20"/>
      <c r="W48" s="20">
        <v>-7563723619</v>
      </c>
      <c r="X48" s="20">
        <v>-4705361322</v>
      </c>
      <c r="Y48" s="20">
        <v>-2858362297</v>
      </c>
      <c r="Z48" s="47">
        <v>60.746924654556842</v>
      </c>
      <c r="AA48" s="22">
        <v>-6286387366</v>
      </c>
    </row>
    <row r="49" spans="1:27" x14ac:dyDescent="0.25">
      <c r="A49" s="23" t="s">
        <v>75</v>
      </c>
      <c r="B49" s="17" t="s">
        <v>33</v>
      </c>
      <c r="C49" s="18">
        <v>8992155844</v>
      </c>
      <c r="D49" s="18"/>
      <c r="E49" s="19"/>
      <c r="F49" s="20"/>
      <c r="G49" s="20">
        <v>4115442419</v>
      </c>
      <c r="H49" s="20"/>
      <c r="I49" s="20"/>
      <c r="J49" s="20">
        <v>4115442419</v>
      </c>
      <c r="K49" s="20"/>
      <c r="L49" s="20"/>
      <c r="M49" s="20"/>
      <c r="N49" s="20"/>
      <c r="O49" s="20">
        <v>4876713426</v>
      </c>
      <c r="P49" s="20"/>
      <c r="Q49" s="20"/>
      <c r="R49" s="20">
        <v>4876713426</v>
      </c>
      <c r="S49" s="20"/>
      <c r="T49" s="20"/>
      <c r="U49" s="20"/>
      <c r="V49" s="20"/>
      <c r="W49" s="20">
        <v>8992155845</v>
      </c>
      <c r="X49" s="20"/>
      <c r="Y49" s="20">
        <v>8992155845</v>
      </c>
      <c r="Z49" s="47"/>
      <c r="AA49" s="22"/>
    </row>
    <row r="50" spans="1:27" x14ac:dyDescent="0.25">
      <c r="A50" s="23" t="s">
        <v>76</v>
      </c>
      <c r="B50" s="17" t="s">
        <v>33</v>
      </c>
      <c r="C50" s="18">
        <v>100</v>
      </c>
      <c r="D50" s="18"/>
      <c r="E50" s="19"/>
      <c r="F50" s="20"/>
      <c r="G50" s="20">
        <v>100</v>
      </c>
      <c r="H50" s="20"/>
      <c r="I50" s="20"/>
      <c r="J50" s="20">
        <v>100</v>
      </c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>
        <v>100</v>
      </c>
      <c r="X50" s="20"/>
      <c r="Y50" s="20">
        <v>100</v>
      </c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-43193670</v>
      </c>
      <c r="D51" s="50">
        <f t="shared" ref="D51:Y51" si="7">SUM(D48:D50)</f>
        <v>0</v>
      </c>
      <c r="E51" s="51">
        <f t="shared" si="7"/>
        <v>-6294171890</v>
      </c>
      <c r="F51" s="52">
        <f t="shared" si="7"/>
        <v>-6286387366</v>
      </c>
      <c r="G51" s="52">
        <f t="shared" si="7"/>
        <v>-5568984603</v>
      </c>
      <c r="H51" s="52">
        <f t="shared" si="7"/>
        <v>-423184658</v>
      </c>
      <c r="I51" s="52">
        <f t="shared" si="7"/>
        <v>5165972471</v>
      </c>
      <c r="J51" s="52">
        <f t="shared" si="7"/>
        <v>-826196790</v>
      </c>
      <c r="K51" s="52">
        <f t="shared" si="7"/>
        <v>1680226228</v>
      </c>
      <c r="L51" s="52">
        <f t="shared" si="7"/>
        <v>-6868313797</v>
      </c>
      <c r="M51" s="52">
        <f t="shared" si="7"/>
        <v>4759719</v>
      </c>
      <c r="N51" s="52">
        <f t="shared" si="7"/>
        <v>-5183327850</v>
      </c>
      <c r="O51" s="52">
        <f t="shared" si="7"/>
        <v>6160217573</v>
      </c>
      <c r="P51" s="52">
        <f t="shared" si="7"/>
        <v>1221968687</v>
      </c>
      <c r="Q51" s="52">
        <f t="shared" si="7"/>
        <v>55770706</v>
      </c>
      <c r="R51" s="52">
        <f t="shared" si="7"/>
        <v>7437956966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1428432326</v>
      </c>
      <c r="X51" s="52">
        <f t="shared" si="7"/>
        <v>-4705361322</v>
      </c>
      <c r="Y51" s="52">
        <f t="shared" si="7"/>
        <v>6133793648</v>
      </c>
      <c r="Z51" s="53">
        <f>+IF(X51&lt;&gt;0,+(Y51/X51)*100,0)</f>
        <v>-130.35754808714347</v>
      </c>
      <c r="AA51" s="54">
        <f>SUM(AA48:AA50)</f>
        <v>-6286387366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96AE2A3-0522-4C05-9D31-B65DAD7623C4}"/>
</file>

<file path=customXml/itemProps2.xml><?xml version="1.0" encoding="utf-8"?>
<ds:datastoreItem xmlns:ds="http://schemas.openxmlformats.org/officeDocument/2006/customXml" ds:itemID="{DC0C6D08-5D15-4D0D-87AD-1F9482291EE2}"/>
</file>

<file path=customXml/itemProps3.xml><?xml version="1.0" encoding="utf-8"?>
<ds:datastoreItem xmlns:ds="http://schemas.openxmlformats.org/officeDocument/2006/customXml" ds:itemID="{17549103-7DDC-499B-AA7F-2D5CA9DE6E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2026-05-11T19:03:47Z</dcterms:created>
  <dcterms:modified xsi:type="dcterms:W3CDTF">2026-05-11T19:05:20Z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